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4.7.9.1+6.7.11.1 TT/"/>
    </mc:Choice>
  </mc:AlternateContent>
  <xr:revisionPtr revIDLastSave="0" documentId="13_ncr:1_{24922687-057F-634B-8404-592D3D4E10A5}" xr6:coauthVersionLast="47" xr6:coauthVersionMax="47" xr10:uidLastSave="{00000000-0000-0000-0000-000000000000}"/>
  <bookViews>
    <workbookView xWindow="0" yWindow="760" windowWidth="34560" windowHeight="21580" tabRatio="846" activeTab="1" xr2:uid="{00000000-000D-0000-FFFF-FFFF00000000}"/>
  </bookViews>
  <sheets>
    <sheet name="Template" sheetId="2" r:id="rId1"/>
    <sheet name="6.7.11.1-1" sheetId="3" r:id="rId2"/>
    <sheet name="6.7.11.1-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12" i="3" l="1"/>
  <c r="N21" i="3"/>
  <c r="X37" i="3" l="1"/>
  <c r="N37" i="3"/>
  <c r="X36" i="3"/>
  <c r="O20" i="3"/>
  <c r="N20" i="3"/>
  <c r="N19" i="3"/>
  <c r="N18" i="3"/>
  <c r="M18" i="3"/>
  <c r="F18" i="3"/>
  <c r="E18" i="3"/>
  <c r="D18" i="3"/>
  <c r="D41" i="3" l="1"/>
  <c r="D37" i="3"/>
  <c r="D41" i="6"/>
  <c r="D37" i="6"/>
  <c r="N49" i="6"/>
  <c r="X45" i="6"/>
  <c r="D61" i="6"/>
  <c r="D57" i="6"/>
  <c r="D61" i="3"/>
  <c r="D57" i="3"/>
  <c r="X45" i="3"/>
  <c r="N49" i="3"/>
  <c r="D6" i="3"/>
  <c r="D6" i="6"/>
  <c r="AC6" i="6" s="1"/>
  <c r="L6" i="6"/>
  <c r="AO114" i="6"/>
  <c r="AO112" i="6"/>
  <c r="BB100" i="6"/>
  <c r="BB96" i="6"/>
  <c r="BC83" i="6"/>
  <c r="BC81" i="6"/>
  <c r="BC80" i="6"/>
  <c r="AG74" i="6"/>
  <c r="AG76" i="6" s="1"/>
  <c r="AF74" i="6"/>
  <c r="AF76" i="6" s="1"/>
  <c r="AD74" i="6"/>
  <c r="AD76" i="6" s="1"/>
  <c r="AC74" i="6"/>
  <c r="AC76" i="6" s="1"/>
  <c r="AB74" i="6"/>
  <c r="AB76" i="6" s="1"/>
  <c r="AA74" i="6"/>
  <c r="AA76" i="6" s="1"/>
  <c r="Z74" i="6"/>
  <c r="Z76" i="6" s="1"/>
  <c r="X74" i="6"/>
  <c r="X76" i="6" s="1"/>
  <c r="W74" i="6"/>
  <c r="W76" i="6" s="1"/>
  <c r="V74" i="6"/>
  <c r="V76" i="6" s="1"/>
  <c r="T74" i="6"/>
  <c r="T76" i="6" s="1"/>
  <c r="S74" i="6"/>
  <c r="S76" i="6" s="1"/>
  <c r="R74" i="6"/>
  <c r="R76" i="6" s="1"/>
  <c r="Q74" i="6"/>
  <c r="Q76" i="6" s="1"/>
  <c r="P74" i="6"/>
  <c r="P76" i="6" s="1"/>
  <c r="N74" i="6"/>
  <c r="N76" i="6" s="1"/>
  <c r="F73" i="6"/>
  <c r="F76" i="6" s="1"/>
  <c r="F79" i="6" s="1"/>
  <c r="D73" i="6"/>
  <c r="D76" i="6" s="1"/>
  <c r="D79" i="6" s="1"/>
  <c r="AJ61" i="6"/>
  <c r="AH61" i="6"/>
  <c r="D53" i="6"/>
  <c r="X49" i="6"/>
  <c r="D49" i="6"/>
  <c r="N45" i="6"/>
  <c r="D45" i="6"/>
  <c r="X41" i="6"/>
  <c r="N37" i="6"/>
  <c r="AQ31" i="6"/>
  <c r="AQ61" i="6"/>
  <c r="AP31" i="6"/>
  <c r="AP61" i="6" s="1"/>
  <c r="AN31" i="6"/>
  <c r="AN61" i="6" s="1"/>
  <c r="AM31" i="6"/>
  <c r="AM61" i="6" s="1"/>
  <c r="AL31" i="6"/>
  <c r="AL61" i="6" s="1"/>
  <c r="AK31" i="6"/>
  <c r="AK61" i="6" s="1"/>
  <c r="AG30" i="6"/>
  <c r="AG45" i="6" s="1"/>
  <c r="AF30" i="6"/>
  <c r="AD30" i="6"/>
  <c r="AD45" i="6" s="1"/>
  <c r="AC30" i="6"/>
  <c r="AC45" i="6" s="1"/>
  <c r="AB30" i="6"/>
  <c r="AB45" i="6" s="1"/>
  <c r="AA30" i="6"/>
  <c r="AA45" i="6" s="1"/>
  <c r="Z30" i="6"/>
  <c r="Z45" i="6" s="1"/>
  <c r="W30" i="6"/>
  <c r="W49" i="6" s="1"/>
  <c r="V30" i="6"/>
  <c r="V49" i="6" s="1"/>
  <c r="T30" i="6"/>
  <c r="T45" i="6" s="1"/>
  <c r="S30" i="6"/>
  <c r="S49" i="6" s="1"/>
  <c r="R30" i="6"/>
  <c r="R49" i="6" s="1"/>
  <c r="Q30" i="6"/>
  <c r="Q49" i="6" s="1"/>
  <c r="P30" i="6"/>
  <c r="P37" i="6" s="1"/>
  <c r="AG29" i="6"/>
  <c r="AF29" i="6"/>
  <c r="AD29" i="6"/>
  <c r="AC29" i="6"/>
  <c r="AB29" i="6"/>
  <c r="AA29" i="6"/>
  <c r="Z29" i="6"/>
  <c r="W29" i="6"/>
  <c r="V29" i="6"/>
  <c r="T29" i="6"/>
  <c r="S29" i="6"/>
  <c r="R29" i="6"/>
  <c r="Q29" i="6"/>
  <c r="P29" i="6"/>
  <c r="M28" i="6"/>
  <c r="L28" i="6"/>
  <c r="L41" i="6" s="1"/>
  <c r="J28" i="6"/>
  <c r="J37" i="6" s="1"/>
  <c r="I28" i="6"/>
  <c r="I41" i="6" s="1"/>
  <c r="I49" i="6"/>
  <c r="H28" i="6"/>
  <c r="H41" i="6" s="1"/>
  <c r="G28" i="6"/>
  <c r="G41" i="6" s="1"/>
  <c r="G49" i="6"/>
  <c r="F28" i="6"/>
  <c r="F37" i="6" s="1"/>
  <c r="M27" i="6"/>
  <c r="L27" i="6"/>
  <c r="L53" i="6" s="1"/>
  <c r="J27" i="6"/>
  <c r="I27" i="6"/>
  <c r="H27" i="6"/>
  <c r="H53" i="6" s="1"/>
  <c r="G27" i="6"/>
  <c r="G53" i="6" s="1"/>
  <c r="F27" i="6"/>
  <c r="F53" i="6" s="1"/>
  <c r="D18" i="6"/>
  <c r="M10" i="6"/>
  <c r="L10" i="6"/>
  <c r="AF18" i="6" s="1"/>
  <c r="J10" i="6"/>
  <c r="T20" i="6" s="1"/>
  <c r="I10" i="6"/>
  <c r="H10" i="6"/>
  <c r="AB20" i="6" s="1"/>
  <c r="G10" i="6"/>
  <c r="AG8" i="6"/>
  <c r="AF8" i="6"/>
  <c r="AD8" i="6"/>
  <c r="AC8" i="6"/>
  <c r="AB8" i="6"/>
  <c r="AA8" i="6"/>
  <c r="Z8" i="6"/>
  <c r="X8" i="6"/>
  <c r="W8" i="6"/>
  <c r="V8" i="6"/>
  <c r="T8" i="6"/>
  <c r="S8" i="6"/>
  <c r="R8" i="6"/>
  <c r="Q8" i="6"/>
  <c r="P8" i="6"/>
  <c r="N8" i="6"/>
  <c r="M8" i="6"/>
  <c r="L8" i="6"/>
  <c r="J8" i="6"/>
  <c r="I8" i="6"/>
  <c r="H8" i="6"/>
  <c r="G8" i="6"/>
  <c r="F8" i="6"/>
  <c r="BB104" i="6" s="1"/>
  <c r="AG7" i="6"/>
  <c r="AF7" i="6"/>
  <c r="AD7" i="6"/>
  <c r="AC7" i="6"/>
  <c r="AB7" i="6"/>
  <c r="AA7" i="6"/>
  <c r="Z7" i="6"/>
  <c r="X7" i="6"/>
  <c r="W7" i="6"/>
  <c r="V7" i="6"/>
  <c r="T7" i="6"/>
  <c r="S7" i="6"/>
  <c r="R7" i="6"/>
  <c r="Q7" i="6"/>
  <c r="P7" i="6"/>
  <c r="N7" i="6"/>
  <c r="M7" i="6"/>
  <c r="L7" i="6"/>
  <c r="J7" i="6"/>
  <c r="I7" i="6"/>
  <c r="H7" i="6"/>
  <c r="G7" i="6"/>
  <c r="F7" i="6"/>
  <c r="AG5" i="6"/>
  <c r="AG20" i="6" s="1"/>
  <c r="AF5" i="6"/>
  <c r="AD5" i="6"/>
  <c r="AC5" i="6"/>
  <c r="AB5" i="6"/>
  <c r="AA5" i="6"/>
  <c r="AA20" i="6" s="1"/>
  <c r="AA18" i="6"/>
  <c r="Z5" i="6"/>
  <c r="Z18" i="6" s="1"/>
  <c r="X5" i="6"/>
  <c r="X18" i="6" s="1"/>
  <c r="W5" i="6"/>
  <c r="V5" i="6"/>
  <c r="T5" i="6"/>
  <c r="S5" i="6"/>
  <c r="R5" i="6"/>
  <c r="Q5" i="6"/>
  <c r="Q18" i="6" s="1"/>
  <c r="P5" i="6"/>
  <c r="P20" i="6" s="1"/>
  <c r="N5" i="6"/>
  <c r="M5" i="6"/>
  <c r="L5" i="6"/>
  <c r="J5" i="6"/>
  <c r="I5" i="6"/>
  <c r="H5" i="6"/>
  <c r="G5" i="6"/>
  <c r="G18" i="6" s="1"/>
  <c r="AA60" i="6" s="1"/>
  <c r="AA61" i="6" s="1"/>
  <c r="F5" i="6"/>
  <c r="F18" i="6" s="1"/>
  <c r="AE18" i="3"/>
  <c r="K18" i="3"/>
  <c r="F8" i="3"/>
  <c r="BB104" i="3" s="1"/>
  <c r="G8" i="3"/>
  <c r="H8" i="3"/>
  <c r="I8" i="3"/>
  <c r="J8" i="3"/>
  <c r="L8" i="3"/>
  <c r="M8" i="3"/>
  <c r="N8" i="3"/>
  <c r="O8" i="3"/>
  <c r="P8" i="3"/>
  <c r="Q8" i="3"/>
  <c r="R8" i="3"/>
  <c r="S8" i="3"/>
  <c r="T8" i="3"/>
  <c r="V8" i="3"/>
  <c r="W8" i="3"/>
  <c r="X8" i="3"/>
  <c r="Y8" i="3"/>
  <c r="Z8" i="3"/>
  <c r="AA8" i="3"/>
  <c r="AB8" i="3"/>
  <c r="AC8" i="3"/>
  <c r="AD8" i="3"/>
  <c r="AF8" i="3"/>
  <c r="AG8" i="3"/>
  <c r="E8" i="3"/>
  <c r="N5" i="3"/>
  <c r="O5" i="3"/>
  <c r="O18" i="3" s="1"/>
  <c r="P5" i="3"/>
  <c r="Q5" i="3"/>
  <c r="R5" i="3"/>
  <c r="S5" i="3"/>
  <c r="T5" i="3"/>
  <c r="V5" i="3"/>
  <c r="W5" i="3"/>
  <c r="X5" i="3"/>
  <c r="X18" i="3" s="1"/>
  <c r="Y5" i="3"/>
  <c r="Y18" i="3" s="1"/>
  <c r="Z5" i="3"/>
  <c r="Z20" i="3" s="1"/>
  <c r="AA5" i="3"/>
  <c r="AB5" i="3"/>
  <c r="AC5" i="3"/>
  <c r="AD5" i="3"/>
  <c r="AF5" i="3"/>
  <c r="AG5" i="3"/>
  <c r="N7" i="3"/>
  <c r="O7" i="3"/>
  <c r="P7" i="3"/>
  <c r="Q7" i="3"/>
  <c r="R7" i="3"/>
  <c r="S7" i="3"/>
  <c r="T7" i="3"/>
  <c r="V7" i="3"/>
  <c r="W7" i="3"/>
  <c r="X7" i="3"/>
  <c r="Y7" i="3"/>
  <c r="Z7" i="3"/>
  <c r="AA7" i="3"/>
  <c r="AB7" i="3"/>
  <c r="AC7" i="3"/>
  <c r="AD7" i="3"/>
  <c r="AF7" i="3"/>
  <c r="AG7" i="3"/>
  <c r="F5" i="3"/>
  <c r="G5" i="3"/>
  <c r="H5" i="3"/>
  <c r="I5" i="3"/>
  <c r="J5" i="3"/>
  <c r="L5" i="3"/>
  <c r="M5" i="3"/>
  <c r="F7" i="3"/>
  <c r="G7" i="3"/>
  <c r="H7" i="3"/>
  <c r="I7" i="3"/>
  <c r="J7" i="3"/>
  <c r="L7" i="3"/>
  <c r="M7" i="3"/>
  <c r="E7" i="3"/>
  <c r="E5" i="3"/>
  <c r="L45" i="6"/>
  <c r="J53" i="6"/>
  <c r="Z41" i="6"/>
  <c r="I53" i="6"/>
  <c r="AC41" i="6"/>
  <c r="AO114" i="3"/>
  <c r="AO112" i="3"/>
  <c r="H10" i="3"/>
  <c r="H73" i="3" s="1"/>
  <c r="H76" i="3" s="1"/>
  <c r="I10" i="3"/>
  <c r="S18" i="3" s="1"/>
  <c r="J10" i="3"/>
  <c r="L10" i="3"/>
  <c r="AF20" i="3" s="1"/>
  <c r="M10" i="3"/>
  <c r="AG18" i="3" s="1"/>
  <c r="G10" i="3"/>
  <c r="D49" i="3"/>
  <c r="D45" i="3"/>
  <c r="X49" i="3"/>
  <c r="N45" i="3"/>
  <c r="X41" i="3"/>
  <c r="AG30" i="3"/>
  <c r="AG45" i="3" s="1"/>
  <c r="AF30" i="3"/>
  <c r="AF41" i="3" s="1"/>
  <c r="AD30" i="3"/>
  <c r="AD41" i="3" s="1"/>
  <c r="AC30" i="3"/>
  <c r="AB30" i="3"/>
  <c r="AB45" i="3" s="1"/>
  <c r="AA30" i="3"/>
  <c r="AA45" i="3" s="1"/>
  <c r="Z30" i="3"/>
  <c r="Z41" i="3" s="1"/>
  <c r="Y30" i="3"/>
  <c r="Y45" i="3" s="1"/>
  <c r="W30" i="3"/>
  <c r="V30" i="3"/>
  <c r="V49" i="3" s="1"/>
  <c r="T30" i="3"/>
  <c r="S30" i="3"/>
  <c r="S45" i="3" s="1"/>
  <c r="R30" i="3"/>
  <c r="Q30" i="3"/>
  <c r="Q49" i="3" s="1"/>
  <c r="P30" i="3"/>
  <c r="O30" i="3"/>
  <c r="O37" i="3" s="1"/>
  <c r="M28" i="3"/>
  <c r="M41" i="3" s="1"/>
  <c r="L28" i="3"/>
  <c r="L41" i="3" s="1"/>
  <c r="J28" i="3"/>
  <c r="J61" i="3" s="1"/>
  <c r="I28" i="3"/>
  <c r="H28" i="3"/>
  <c r="H61" i="3" s="1"/>
  <c r="G28" i="3"/>
  <c r="G61" i="3" s="1"/>
  <c r="F28" i="3"/>
  <c r="F49" i="3" s="1"/>
  <c r="E28" i="3"/>
  <c r="E41" i="3" s="1"/>
  <c r="BB100" i="3"/>
  <c r="BB96" i="3"/>
  <c r="AA74" i="3"/>
  <c r="AA76" i="3" s="1"/>
  <c r="Q74" i="3"/>
  <c r="Q76" i="3" s="1"/>
  <c r="G27" i="3"/>
  <c r="G53" i="3" s="1"/>
  <c r="Q29" i="3"/>
  <c r="AA29" i="3"/>
  <c r="AK31" i="3"/>
  <c r="AK61" i="3"/>
  <c r="AG74" i="3"/>
  <c r="AG76" i="3" s="1"/>
  <c r="AQ31" i="3"/>
  <c r="AQ61" i="3" s="1"/>
  <c r="AF74" i="3"/>
  <c r="AF76" i="3" s="1"/>
  <c r="AP31" i="3"/>
  <c r="AP61" i="3" s="1"/>
  <c r="AD74" i="3"/>
  <c r="AD76" i="3" s="1"/>
  <c r="AN31" i="3"/>
  <c r="AN61" i="3" s="1"/>
  <c r="AC74" i="3"/>
  <c r="AC76" i="3" s="1"/>
  <c r="AM31" i="3"/>
  <c r="AM61" i="3" s="1"/>
  <c r="AB74" i="3"/>
  <c r="AB76" i="3" s="1"/>
  <c r="AL31" i="3"/>
  <c r="AL61" i="3" s="1"/>
  <c r="F73" i="3"/>
  <c r="F76" i="3" s="1"/>
  <c r="Z74" i="3"/>
  <c r="Z76" i="3" s="1"/>
  <c r="AJ61" i="3"/>
  <c r="E73" i="3"/>
  <c r="E76" i="3" s="1"/>
  <c r="Y74" i="3"/>
  <c r="Y76" i="3" s="1"/>
  <c r="AI61" i="3"/>
  <c r="D73" i="3"/>
  <c r="D76" i="3"/>
  <c r="D53" i="3"/>
  <c r="X74" i="3"/>
  <c r="X76" i="3" s="1"/>
  <c r="AH61" i="3"/>
  <c r="S29" i="3"/>
  <c r="AC29" i="3"/>
  <c r="I27" i="3"/>
  <c r="I53" i="3" s="1"/>
  <c r="S74" i="3"/>
  <c r="S76" i="3" s="1"/>
  <c r="V74" i="3"/>
  <c r="V76" i="3" s="1"/>
  <c r="V29" i="3"/>
  <c r="AF29" i="3"/>
  <c r="L27" i="3"/>
  <c r="L53" i="3" s="1"/>
  <c r="T74" i="3"/>
  <c r="T76" i="3" s="1"/>
  <c r="W74" i="3"/>
  <c r="W76" i="3" s="1"/>
  <c r="P74" i="3"/>
  <c r="P76" i="3" s="1"/>
  <c r="N74" i="3"/>
  <c r="N76" i="3" s="1"/>
  <c r="R74" i="3"/>
  <c r="R76" i="3" s="1"/>
  <c r="O74" i="3"/>
  <c r="O76" i="3" s="1"/>
  <c r="M27" i="3"/>
  <c r="M53" i="3" s="1"/>
  <c r="W29" i="3"/>
  <c r="AG29" i="3"/>
  <c r="J27" i="3"/>
  <c r="J53" i="3" s="1"/>
  <c r="T29" i="3"/>
  <c r="AD29" i="3"/>
  <c r="H27" i="3"/>
  <c r="H53" i="3" s="1"/>
  <c r="R29" i="3"/>
  <c r="AB29" i="3"/>
  <c r="F27" i="3"/>
  <c r="F53" i="3" s="1"/>
  <c r="P29" i="3"/>
  <c r="Z29" i="3"/>
  <c r="E27" i="3"/>
  <c r="E53" i="3" s="1"/>
  <c r="O29" i="3"/>
  <c r="Y29" i="3"/>
  <c r="BC80" i="3"/>
  <c r="BC81" i="3"/>
  <c r="BC83" i="3"/>
  <c r="J73" i="6"/>
  <c r="J76" i="6" s="1"/>
  <c r="V37" i="6"/>
  <c r="N18" i="6"/>
  <c r="N40" i="6" s="1"/>
  <c r="N41" i="6" s="1"/>
  <c r="AR41" i="6" s="1"/>
  <c r="AR93" i="6" s="1"/>
  <c r="AA6" i="6"/>
  <c r="Q6" i="6"/>
  <c r="M53" i="6"/>
  <c r="G73" i="6"/>
  <c r="G76" i="6" s="1"/>
  <c r="R18" i="6" l="1"/>
  <c r="AG49" i="6"/>
  <c r="H73" i="6"/>
  <c r="H76" i="6" s="1"/>
  <c r="AB81" i="6" s="1"/>
  <c r="AB101" i="6" s="1"/>
  <c r="J18" i="6"/>
  <c r="N79" i="6"/>
  <c r="AD20" i="6"/>
  <c r="Z36" i="6"/>
  <c r="Z37" i="6" s="1"/>
  <c r="AT37" i="6" s="1"/>
  <c r="AT89" i="6" s="1"/>
  <c r="AB18" i="6"/>
  <c r="AB19" i="6" s="1"/>
  <c r="J49" i="6"/>
  <c r="I45" i="6"/>
  <c r="AW45" i="6" s="1"/>
  <c r="AW97" i="6" s="1"/>
  <c r="R20" i="6"/>
  <c r="AA36" i="6"/>
  <c r="AA37" i="6" s="1"/>
  <c r="D22" i="6"/>
  <c r="L18" i="6"/>
  <c r="N20" i="6"/>
  <c r="W18" i="6"/>
  <c r="AF20" i="6"/>
  <c r="I37" i="6"/>
  <c r="AA41" i="6"/>
  <c r="X20" i="6"/>
  <c r="J41" i="6"/>
  <c r="P18" i="6"/>
  <c r="P56" i="6" s="1"/>
  <c r="P57" i="6" s="1"/>
  <c r="W45" i="6"/>
  <c r="L73" i="6"/>
  <c r="L76" i="6" s="1"/>
  <c r="AF79" i="6" s="1"/>
  <c r="G22" i="6"/>
  <c r="V18" i="6"/>
  <c r="V20" i="6"/>
  <c r="L49" i="6"/>
  <c r="T18" i="6"/>
  <c r="T40" i="6" s="1"/>
  <c r="T41" i="6" s="1"/>
  <c r="E6" i="3"/>
  <c r="Q18" i="3"/>
  <c r="AG20" i="3"/>
  <c r="V45" i="3"/>
  <c r="AR45" i="3"/>
  <c r="AR97" i="3" s="1"/>
  <c r="Z49" i="3"/>
  <c r="L49" i="3"/>
  <c r="Q20" i="3"/>
  <c r="E79" i="3"/>
  <c r="O81" i="3"/>
  <c r="O97" i="3" s="1"/>
  <c r="O40" i="3"/>
  <c r="O41" i="3" s="1"/>
  <c r="AD20" i="3"/>
  <c r="L45" i="3"/>
  <c r="J45" i="3"/>
  <c r="H49" i="3"/>
  <c r="J49" i="3"/>
  <c r="W20" i="3"/>
  <c r="O79" i="3"/>
  <c r="Y41" i="3"/>
  <c r="M73" i="3"/>
  <c r="M76" i="3" s="1"/>
  <c r="M79" i="3" s="1"/>
  <c r="H45" i="3"/>
  <c r="F6" i="3"/>
  <c r="Z6" i="3"/>
  <c r="G57" i="3"/>
  <c r="AB79" i="3"/>
  <c r="R18" i="3"/>
  <c r="X81" i="3"/>
  <c r="X101" i="3" s="1"/>
  <c r="E49" i="3"/>
  <c r="W6" i="3"/>
  <c r="AR37" i="3"/>
  <c r="AR89" i="3" s="1"/>
  <c r="V6" i="3"/>
  <c r="AC20" i="3"/>
  <c r="P79" i="3"/>
  <c r="R6" i="3"/>
  <c r="Q6" i="3"/>
  <c r="N6" i="3"/>
  <c r="AG36" i="3"/>
  <c r="AG37" i="3" s="1"/>
  <c r="M6" i="3"/>
  <c r="AG6" i="3"/>
  <c r="G18" i="3"/>
  <c r="Q40" i="3" s="1"/>
  <c r="Q41" i="3" s="1"/>
  <c r="AC6" i="3"/>
  <c r="AC18" i="3"/>
  <c r="G45" i="3"/>
  <c r="AB6" i="3"/>
  <c r="AA6" i="3"/>
  <c r="L57" i="3"/>
  <c r="X60" i="6"/>
  <c r="X61" i="6" s="1"/>
  <c r="X52" i="6"/>
  <c r="X53" i="6" s="1"/>
  <c r="X19" i="6"/>
  <c r="X36" i="6"/>
  <c r="X37" i="6" s="1"/>
  <c r="AR37" i="6" s="1"/>
  <c r="AR89" i="6" s="1"/>
  <c r="X56" i="6"/>
  <c r="X57" i="6" s="1"/>
  <c r="J79" i="6"/>
  <c r="AD79" i="6"/>
  <c r="AD81" i="6"/>
  <c r="AD101" i="6" s="1"/>
  <c r="O60" i="3"/>
  <c r="O61" i="3" s="1"/>
  <c r="Y56" i="3"/>
  <c r="Y57" i="3" s="1"/>
  <c r="O56" i="3"/>
  <c r="O57" i="3" s="1"/>
  <c r="Y36" i="3"/>
  <c r="Y37" i="3" s="1"/>
  <c r="Y19" i="3"/>
  <c r="Y52" i="3"/>
  <c r="Y53" i="3" s="1"/>
  <c r="E22" i="3"/>
  <c r="O19" i="3"/>
  <c r="Y60" i="3"/>
  <c r="Y61" i="3" s="1"/>
  <c r="O52" i="3"/>
  <c r="O53" i="3" s="1"/>
  <c r="X79" i="6"/>
  <c r="X80" i="6" s="1"/>
  <c r="X93" i="6" s="1"/>
  <c r="X92" i="6" s="1"/>
  <c r="X81" i="6"/>
  <c r="X101" i="6" s="1"/>
  <c r="Q56" i="6"/>
  <c r="Q57" i="6" s="1"/>
  <c r="Y20" i="3"/>
  <c r="J6" i="6"/>
  <c r="Q37" i="6"/>
  <c r="AD45" i="3"/>
  <c r="N56" i="6"/>
  <c r="N57" i="6" s="1"/>
  <c r="Q45" i="6"/>
  <c r="H79" i="6"/>
  <c r="R79" i="6"/>
  <c r="H79" i="3"/>
  <c r="N81" i="3"/>
  <c r="N97" i="3" s="1"/>
  <c r="M73" i="6"/>
  <c r="M76" i="6" s="1"/>
  <c r="T6" i="6"/>
  <c r="AG41" i="3"/>
  <c r="W20" i="6"/>
  <c r="F49" i="6"/>
  <c r="Z45" i="3"/>
  <c r="AA19" i="6"/>
  <c r="L73" i="3"/>
  <c r="L76" i="3" s="1"/>
  <c r="V81" i="3" s="1"/>
  <c r="V97" i="3" s="1"/>
  <c r="AB79" i="6"/>
  <c r="AA52" i="6"/>
  <c r="AA53" i="6" s="1"/>
  <c r="F22" i="6"/>
  <c r="AB18" i="3"/>
  <c r="N81" i="6"/>
  <c r="N97" i="6" s="1"/>
  <c r="AD6" i="6"/>
  <c r="V18" i="3"/>
  <c r="AF18" i="3"/>
  <c r="AG41" i="6"/>
  <c r="Z18" i="3"/>
  <c r="Z36" i="3" s="1"/>
  <c r="Z37" i="3" s="1"/>
  <c r="P81" i="6"/>
  <c r="P97" i="6" s="1"/>
  <c r="Q40" i="6"/>
  <c r="Q41" i="6" s="1"/>
  <c r="AU41" i="6" s="1"/>
  <c r="AU93" i="6" s="1"/>
  <c r="Z52" i="6"/>
  <c r="Z53" i="6" s="1"/>
  <c r="P19" i="6"/>
  <c r="W18" i="3"/>
  <c r="L18" i="3"/>
  <c r="I18" i="3"/>
  <c r="G45" i="6"/>
  <c r="M6" i="6"/>
  <c r="Y81" i="3"/>
  <c r="Y101" i="3" s="1"/>
  <c r="H49" i="6"/>
  <c r="Z20" i="6"/>
  <c r="AF6" i="3"/>
  <c r="I6" i="3"/>
  <c r="J37" i="3"/>
  <c r="Q21" i="6"/>
  <c r="V20" i="3"/>
  <c r="M18" i="6"/>
  <c r="Y79" i="3"/>
  <c r="E61" i="3"/>
  <c r="Q60" i="6"/>
  <c r="Q61" i="6" s="1"/>
  <c r="AA20" i="3"/>
  <c r="J73" i="3"/>
  <c r="J76" i="3" s="1"/>
  <c r="T81" i="3" s="1"/>
  <c r="T97" i="3" s="1"/>
  <c r="Q45" i="3"/>
  <c r="I6" i="6"/>
  <c r="W6" i="6"/>
  <c r="I73" i="3"/>
  <c r="I76" i="3" s="1"/>
  <c r="S81" i="3" s="1"/>
  <c r="S97" i="3" s="1"/>
  <c r="S37" i="3"/>
  <c r="R79" i="3"/>
  <c r="F45" i="6"/>
  <c r="AD18" i="6"/>
  <c r="J45" i="6"/>
  <c r="AX45" i="6" s="1"/>
  <c r="AX97" i="6" s="1"/>
  <c r="AD6" i="3"/>
  <c r="H6" i="3"/>
  <c r="I57" i="6"/>
  <c r="H37" i="3"/>
  <c r="V79" i="3"/>
  <c r="N19" i="6"/>
  <c r="X20" i="3"/>
  <c r="T20" i="3"/>
  <c r="N79" i="3"/>
  <c r="X79" i="3"/>
  <c r="S6" i="6"/>
  <c r="O45" i="3"/>
  <c r="AB41" i="3"/>
  <c r="S20" i="3"/>
  <c r="Q52" i="6"/>
  <c r="Q53" i="6" s="1"/>
  <c r="AA21" i="6"/>
  <c r="R20" i="3"/>
  <c r="P40" i="6"/>
  <c r="P41" i="6" s="1"/>
  <c r="D79" i="3"/>
  <c r="J18" i="3"/>
  <c r="S45" i="6"/>
  <c r="R37" i="6"/>
  <c r="P81" i="3"/>
  <c r="P97" i="3" s="1"/>
  <c r="AD41" i="6"/>
  <c r="AG18" i="6"/>
  <c r="Z79" i="6"/>
  <c r="J61" i="6"/>
  <c r="J41" i="3"/>
  <c r="AA56" i="6"/>
  <c r="AA57" i="6" s="1"/>
  <c r="AD18" i="3"/>
  <c r="P52" i="6"/>
  <c r="P53" i="6" s="1"/>
  <c r="AA18" i="3"/>
  <c r="T18" i="3"/>
  <c r="AD49" i="3"/>
  <c r="S37" i="6"/>
  <c r="R45" i="6"/>
  <c r="G73" i="3"/>
  <c r="G76" i="3" s="1"/>
  <c r="Q81" i="3" s="1"/>
  <c r="Q97" i="3" s="1"/>
  <c r="AB41" i="6"/>
  <c r="AD49" i="6"/>
  <c r="H18" i="6"/>
  <c r="R52" i="6" s="1"/>
  <c r="R53" i="6" s="1"/>
  <c r="AB49" i="6"/>
  <c r="H41" i="3"/>
  <c r="AA49" i="3"/>
  <c r="AB49" i="3"/>
  <c r="AA41" i="3"/>
  <c r="AR49" i="3"/>
  <c r="AR101" i="3" s="1"/>
  <c r="S49" i="3"/>
  <c r="O49" i="3"/>
  <c r="P79" i="6"/>
  <c r="AC49" i="6"/>
  <c r="AW49" i="6"/>
  <c r="AW101" i="6" s="1"/>
  <c r="Z49" i="6"/>
  <c r="W37" i="6"/>
  <c r="AU45" i="6"/>
  <c r="AU97" i="6" s="1"/>
  <c r="AR49" i="6"/>
  <c r="AR101" i="6" s="1"/>
  <c r="P49" i="6"/>
  <c r="P45" i="6"/>
  <c r="AR45" i="6"/>
  <c r="AR97" i="6" s="1"/>
  <c r="Q81" i="6"/>
  <c r="Q97" i="6" s="1"/>
  <c r="AA79" i="6"/>
  <c r="G79" i="6"/>
  <c r="Q79" i="6"/>
  <c r="AA81" i="6"/>
  <c r="AA101" i="6" s="1"/>
  <c r="Q19" i="6"/>
  <c r="P60" i="6"/>
  <c r="P61" i="6" s="1"/>
  <c r="M37" i="6"/>
  <c r="M49" i="6"/>
  <c r="BA49" i="6" s="1"/>
  <c r="BA101" i="6" s="1"/>
  <c r="M41" i="6"/>
  <c r="M61" i="6"/>
  <c r="M45" i="6"/>
  <c r="M57" i="6"/>
  <c r="T79" i="6"/>
  <c r="T81" i="6"/>
  <c r="T97" i="6" s="1"/>
  <c r="P18" i="3"/>
  <c r="P20" i="3"/>
  <c r="I41" i="3"/>
  <c r="I45" i="3"/>
  <c r="I49" i="3"/>
  <c r="I57" i="3"/>
  <c r="I37" i="3"/>
  <c r="I61" i="3"/>
  <c r="Z81" i="3"/>
  <c r="Z101" i="3" s="1"/>
  <c r="F79" i="3"/>
  <c r="Z79" i="3"/>
  <c r="F45" i="3"/>
  <c r="F41" i="3"/>
  <c r="F37" i="3"/>
  <c r="F61" i="3"/>
  <c r="F57" i="3"/>
  <c r="P49" i="3"/>
  <c r="AT49" i="3" s="1"/>
  <c r="AT101" i="3" s="1"/>
  <c r="P37" i="3"/>
  <c r="P45" i="3"/>
  <c r="T49" i="3"/>
  <c r="T45" i="3"/>
  <c r="T37" i="3"/>
  <c r="AC49" i="3"/>
  <c r="AC45" i="3"/>
  <c r="AC41" i="3"/>
  <c r="AB81" i="3"/>
  <c r="AB101" i="3" s="1"/>
  <c r="R81" i="3"/>
  <c r="R97" i="3" s="1"/>
  <c r="AC18" i="6"/>
  <c r="S18" i="6"/>
  <c r="I18" i="6"/>
  <c r="AC20" i="6"/>
  <c r="I73" i="6"/>
  <c r="I76" i="6" s="1"/>
  <c r="AF45" i="6"/>
  <c r="AF49" i="6"/>
  <c r="AZ49" i="6" s="1"/>
  <c r="AZ101" i="6" s="1"/>
  <c r="AF41" i="6"/>
  <c r="G6" i="6"/>
  <c r="N6" i="6"/>
  <c r="X6" i="6"/>
  <c r="X21" i="6" s="1"/>
  <c r="F6" i="6"/>
  <c r="P6" i="6"/>
  <c r="P21" i="6" s="1"/>
  <c r="Z6" i="6"/>
  <c r="H6" i="6"/>
  <c r="R6" i="6"/>
  <c r="AB6" i="6"/>
  <c r="H18" i="3"/>
  <c r="Z81" i="6"/>
  <c r="Z101" i="6" s="1"/>
  <c r="AF6" i="6"/>
  <c r="N60" i="6"/>
  <c r="N61" i="6" s="1"/>
  <c r="AR61" i="6" s="1"/>
  <c r="AR113" i="6" s="1"/>
  <c r="N52" i="6"/>
  <c r="N53" i="6" s="1"/>
  <c r="AR53" i="6" s="1"/>
  <c r="AR105" i="6" s="1"/>
  <c r="S20" i="6"/>
  <c r="AG6" i="6"/>
  <c r="AB20" i="3"/>
  <c r="M61" i="3"/>
  <c r="M57" i="3"/>
  <c r="M45" i="3"/>
  <c r="M37" i="3"/>
  <c r="M49" i="3"/>
  <c r="R45" i="3"/>
  <c r="R37" i="3"/>
  <c r="R49" i="3"/>
  <c r="W45" i="3"/>
  <c r="W37" i="3"/>
  <c r="W49" i="3"/>
  <c r="AF45" i="3"/>
  <c r="AF49" i="3"/>
  <c r="Q20" i="6"/>
  <c r="T49" i="6"/>
  <c r="T37" i="6"/>
  <c r="V6" i="6"/>
  <c r="E45" i="3"/>
  <c r="AS45" i="3" s="1"/>
  <c r="AS97" i="3" s="1"/>
  <c r="G49" i="3"/>
  <c r="Q37" i="3"/>
  <c r="V37" i="3"/>
  <c r="Y49" i="3"/>
  <c r="AG49" i="3"/>
  <c r="V45" i="6"/>
  <c r="Y6" i="3"/>
  <c r="Y21" i="3" s="1"/>
  <c r="T6" i="3"/>
  <c r="P6" i="3"/>
  <c r="L6" i="3"/>
  <c r="G6" i="3"/>
  <c r="J57" i="3"/>
  <c r="H57" i="6"/>
  <c r="F61" i="6"/>
  <c r="I61" i="6"/>
  <c r="H37" i="6"/>
  <c r="F41" i="6"/>
  <c r="G37" i="3"/>
  <c r="G41" i="3"/>
  <c r="H45" i="6"/>
  <c r="AA49" i="6"/>
  <c r="AU49" i="6" s="1"/>
  <c r="AU101" i="6" s="1"/>
  <c r="X6" i="3"/>
  <c r="S6" i="3"/>
  <c r="O6" i="3"/>
  <c r="J6" i="3"/>
  <c r="E57" i="3"/>
  <c r="L61" i="3"/>
  <c r="L57" i="6"/>
  <c r="G57" i="6"/>
  <c r="H61" i="6"/>
  <c r="L37" i="6"/>
  <c r="G37" i="6"/>
  <c r="H57" i="3"/>
  <c r="J57" i="6"/>
  <c r="F57" i="6"/>
  <c r="L61" i="6"/>
  <c r="G61" i="6"/>
  <c r="AU61" i="6" s="1"/>
  <c r="AU113" i="6" s="1"/>
  <c r="L37" i="3"/>
  <c r="E37" i="3"/>
  <c r="AU37" i="6" l="1"/>
  <c r="AU89" i="6" s="1"/>
  <c r="R21" i="6"/>
  <c r="W19" i="6"/>
  <c r="AD80" i="6"/>
  <c r="AD93" i="6" s="1"/>
  <c r="AX49" i="6"/>
  <c r="AX101" i="6" s="1"/>
  <c r="BA45" i="6"/>
  <c r="BA97" i="6" s="1"/>
  <c r="I22" i="6"/>
  <c r="Z60" i="6"/>
  <c r="Z61" i="6" s="1"/>
  <c r="Z21" i="6"/>
  <c r="R81" i="6"/>
  <c r="R97" i="6" s="1"/>
  <c r="AT53" i="6"/>
  <c r="AT105" i="6" s="1"/>
  <c r="V56" i="6"/>
  <c r="V57" i="6" s="1"/>
  <c r="AZ57" i="6" s="1"/>
  <c r="AZ109" i="6" s="1"/>
  <c r="V60" i="6"/>
  <c r="V61" i="6" s="1"/>
  <c r="AG21" i="6"/>
  <c r="V40" i="6"/>
  <c r="V41" i="6" s="1"/>
  <c r="V52" i="6"/>
  <c r="V53" i="6" s="1"/>
  <c r="L22" i="6"/>
  <c r="R80" i="6"/>
  <c r="R89" i="6" s="1"/>
  <c r="AZ45" i="6"/>
  <c r="AZ97" i="6" s="1"/>
  <c r="V96" i="6" s="1"/>
  <c r="AB80" i="6"/>
  <c r="AB93" i="6" s="1"/>
  <c r="AF52" i="6"/>
  <c r="AF53" i="6" s="1"/>
  <c r="Z19" i="6"/>
  <c r="AF81" i="6"/>
  <c r="AF101" i="6" s="1"/>
  <c r="V81" i="6"/>
  <c r="V97" i="6" s="1"/>
  <c r="L79" i="6"/>
  <c r="P80" i="6"/>
  <c r="P89" i="6" s="1"/>
  <c r="V79" i="6"/>
  <c r="V80" i="6" s="1"/>
  <c r="V89" i="6" s="1"/>
  <c r="N96" i="6"/>
  <c r="R40" i="6"/>
  <c r="R41" i="6" s="1"/>
  <c r="AV41" i="6" s="1"/>
  <c r="AV93" i="6" s="1"/>
  <c r="AV49" i="6"/>
  <c r="AV101" i="6" s="1"/>
  <c r="AB102" i="6" s="1"/>
  <c r="H22" i="6"/>
  <c r="AF19" i="6"/>
  <c r="AU57" i="6"/>
  <c r="AU109" i="6" s="1"/>
  <c r="AF36" i="6"/>
  <c r="AF37" i="6" s="1"/>
  <c r="AZ37" i="6" s="1"/>
  <c r="AZ89" i="6" s="1"/>
  <c r="V19" i="6"/>
  <c r="AF60" i="6"/>
  <c r="AF61" i="6" s="1"/>
  <c r="R19" i="6"/>
  <c r="AT41" i="6"/>
  <c r="AT93" i="6" s="1"/>
  <c r="AG36" i="6"/>
  <c r="AG37" i="6" s="1"/>
  <c r="AX41" i="6"/>
  <c r="AX93" i="6" s="1"/>
  <c r="AD94" i="6" s="1"/>
  <c r="AR57" i="6"/>
  <c r="AR109" i="6" s="1"/>
  <c r="AF21" i="6"/>
  <c r="AZ41" i="6"/>
  <c r="AZ93" i="6" s="1"/>
  <c r="Z56" i="6"/>
  <c r="Z57" i="6" s="1"/>
  <c r="AT57" i="6" s="1"/>
  <c r="AT109" i="6" s="1"/>
  <c r="X102" i="6"/>
  <c r="AF56" i="6"/>
  <c r="AF57" i="6" s="1"/>
  <c r="AZ49" i="3"/>
  <c r="AZ101" i="3" s="1"/>
  <c r="O80" i="3"/>
  <c r="O89" i="3" s="1"/>
  <c r="AZ45" i="3"/>
  <c r="AZ97" i="3" s="1"/>
  <c r="V96" i="3" s="1"/>
  <c r="T79" i="3"/>
  <c r="R82" i="3"/>
  <c r="N82" i="3"/>
  <c r="AG56" i="3"/>
  <c r="AG57" i="3" s="1"/>
  <c r="AG21" i="3"/>
  <c r="D83" i="3"/>
  <c r="D105" i="3" s="1"/>
  <c r="AC56" i="3"/>
  <c r="AC57" i="3" s="1"/>
  <c r="W81" i="3"/>
  <c r="W97" i="3" s="1"/>
  <c r="AG81" i="3"/>
  <c r="AG101" i="3" s="1"/>
  <c r="AS41" i="3"/>
  <c r="AS93" i="3" s="1"/>
  <c r="S19" i="3"/>
  <c r="W79" i="3"/>
  <c r="AG79" i="3"/>
  <c r="AB80" i="3"/>
  <c r="AB93" i="3" s="1"/>
  <c r="AV45" i="3"/>
  <c r="AV97" i="3" s="1"/>
  <c r="R96" i="3" s="1"/>
  <c r="AU45" i="3"/>
  <c r="AU97" i="3" s="1"/>
  <c r="Q98" i="3" s="1"/>
  <c r="AC19" i="3"/>
  <c r="G22" i="3"/>
  <c r="Q56" i="3"/>
  <c r="Q57" i="3" s="1"/>
  <c r="S60" i="3"/>
  <c r="S61" i="3" s="1"/>
  <c r="S56" i="3"/>
  <c r="S57" i="3" s="1"/>
  <c r="AS61" i="3"/>
  <c r="AS113" i="3" s="1"/>
  <c r="S40" i="3"/>
  <c r="S41" i="3" s="1"/>
  <c r="AW41" i="3" s="1"/>
  <c r="AW93" i="3" s="1"/>
  <c r="AC36" i="3"/>
  <c r="AC37" i="3" s="1"/>
  <c r="AW37" i="3" s="1"/>
  <c r="AW89" i="3" s="1"/>
  <c r="AB60" i="3"/>
  <c r="AB61" i="3" s="1"/>
  <c r="AS49" i="3"/>
  <c r="AS101" i="3" s="1"/>
  <c r="Y100" i="3" s="1"/>
  <c r="S52" i="3"/>
  <c r="S53" i="3" s="1"/>
  <c r="AC79" i="3"/>
  <c r="AG52" i="3"/>
  <c r="AG53" i="3" s="1"/>
  <c r="S21" i="3"/>
  <c r="AA81" i="3"/>
  <c r="AA101" i="3" s="1"/>
  <c r="Q60" i="3"/>
  <c r="Q61" i="3" s="1"/>
  <c r="G79" i="3"/>
  <c r="R80" i="3"/>
  <c r="R89" i="3" s="1"/>
  <c r="Q52" i="3"/>
  <c r="Q53" i="3" s="1"/>
  <c r="AS37" i="3"/>
  <c r="AS89" i="3" s="1"/>
  <c r="O88" i="3" s="1"/>
  <c r="N80" i="3"/>
  <c r="N89" i="3" s="1"/>
  <c r="N88" i="3" s="1"/>
  <c r="Z52" i="3"/>
  <c r="Z53" i="3" s="1"/>
  <c r="AV49" i="3"/>
  <c r="AV101" i="3" s="1"/>
  <c r="AB102" i="3" s="1"/>
  <c r="AB100" i="6"/>
  <c r="T40" i="3"/>
  <c r="T41" i="3" s="1"/>
  <c r="AX41" i="3" s="1"/>
  <c r="AX93" i="3" s="1"/>
  <c r="T52" i="3"/>
  <c r="T53" i="3" s="1"/>
  <c r="T56" i="3"/>
  <c r="T57" i="3" s="1"/>
  <c r="T19" i="3"/>
  <c r="T60" i="3"/>
  <c r="T61" i="3" s="1"/>
  <c r="AU41" i="3"/>
  <c r="AU93" i="3" s="1"/>
  <c r="AX49" i="3"/>
  <c r="AX101" i="3" s="1"/>
  <c r="X80" i="3"/>
  <c r="X93" i="3" s="1"/>
  <c r="X82" i="3"/>
  <c r="D83" i="6"/>
  <c r="D105" i="6" s="1"/>
  <c r="D104" i="6" s="1"/>
  <c r="AT61" i="6"/>
  <c r="AT113" i="6" s="1"/>
  <c r="T52" i="6"/>
  <c r="T53" i="6" s="1"/>
  <c r="AD60" i="6"/>
  <c r="AD61" i="6" s="1"/>
  <c r="T19" i="6"/>
  <c r="T60" i="6"/>
  <c r="T61" i="6" s="1"/>
  <c r="AD52" i="6"/>
  <c r="AD53" i="6" s="1"/>
  <c r="J22" i="6"/>
  <c r="AD21" i="6"/>
  <c r="AD19" i="6"/>
  <c r="AD56" i="6"/>
  <c r="AD57" i="6" s="1"/>
  <c r="T21" i="6"/>
  <c r="T56" i="6"/>
  <c r="T57" i="6" s="1"/>
  <c r="AX57" i="6" s="1"/>
  <c r="AX109" i="6" s="1"/>
  <c r="AD36" i="6"/>
  <c r="AD37" i="6" s="1"/>
  <c r="AX37" i="6" s="1"/>
  <c r="AX89" i="6" s="1"/>
  <c r="E83" i="3"/>
  <c r="E105" i="3" s="1"/>
  <c r="R60" i="6"/>
  <c r="R61" i="6" s="1"/>
  <c r="AV61" i="6" s="1"/>
  <c r="AV113" i="6" s="1"/>
  <c r="AS57" i="3"/>
  <c r="AS109" i="3" s="1"/>
  <c r="I79" i="3"/>
  <c r="AC81" i="3"/>
  <c r="AC101" i="3" s="1"/>
  <c r="AZ61" i="6"/>
  <c r="AZ113" i="6" s="1"/>
  <c r="Y80" i="3"/>
  <c r="Y93" i="3" s="1"/>
  <c r="H83" i="6"/>
  <c r="H105" i="6" s="1"/>
  <c r="AT45" i="6"/>
  <c r="AT97" i="6" s="1"/>
  <c r="P98" i="6" s="1"/>
  <c r="J22" i="3"/>
  <c r="AC52" i="3"/>
  <c r="AC53" i="3" s="1"/>
  <c r="I22" i="3"/>
  <c r="N96" i="3"/>
  <c r="N98" i="3"/>
  <c r="AB60" i="6"/>
  <c r="AB61" i="6" s="1"/>
  <c r="AG56" i="6"/>
  <c r="AG57" i="6" s="1"/>
  <c r="AG19" i="6"/>
  <c r="AG60" i="6"/>
  <c r="AG61" i="6" s="1"/>
  <c r="M22" i="6"/>
  <c r="AU53" i="6"/>
  <c r="AU105" i="6" s="1"/>
  <c r="H83" i="3"/>
  <c r="H105" i="3" s="1"/>
  <c r="AG81" i="6"/>
  <c r="AG101" i="6" s="1"/>
  <c r="AG100" i="6" s="1"/>
  <c r="W81" i="6"/>
  <c r="W97" i="6" s="1"/>
  <c r="W96" i="6" s="1"/>
  <c r="W79" i="6"/>
  <c r="AG79" i="6"/>
  <c r="M79" i="6"/>
  <c r="W40" i="6"/>
  <c r="W41" i="6" s="1"/>
  <c r="BA41" i="6" s="1"/>
  <c r="BA93" i="6" s="1"/>
  <c r="S79" i="3"/>
  <c r="AG52" i="6"/>
  <c r="AG53" i="6" s="1"/>
  <c r="AA79" i="3"/>
  <c r="R56" i="6"/>
  <c r="R57" i="6" s="1"/>
  <c r="X94" i="6"/>
  <c r="AF36" i="3"/>
  <c r="AF37" i="3" s="1"/>
  <c r="AZ37" i="3" s="1"/>
  <c r="AZ89" i="3" s="1"/>
  <c r="AF19" i="3"/>
  <c r="AF52" i="3"/>
  <c r="AF53" i="3" s="1"/>
  <c r="AF21" i="3"/>
  <c r="AF60" i="3"/>
  <c r="AF61" i="3" s="1"/>
  <c r="AF56" i="3"/>
  <c r="AF57" i="3" s="1"/>
  <c r="AC60" i="3"/>
  <c r="AC61" i="3" s="1"/>
  <c r="AB36" i="6"/>
  <c r="AB37" i="6" s="1"/>
  <c r="AV37" i="6" s="1"/>
  <c r="AV89" i="6" s="1"/>
  <c r="AS53" i="3"/>
  <c r="AS105" i="3" s="1"/>
  <c r="AA52" i="3"/>
  <c r="AA53" i="3" s="1"/>
  <c r="AA60" i="3"/>
  <c r="AA61" i="3" s="1"/>
  <c r="AA56" i="3"/>
  <c r="AA57" i="3" s="1"/>
  <c r="AA36" i="3"/>
  <c r="AA37" i="3" s="1"/>
  <c r="AU37" i="3" s="1"/>
  <c r="AU89" i="3" s="1"/>
  <c r="AA21" i="3"/>
  <c r="Q21" i="3"/>
  <c r="AD60" i="3"/>
  <c r="AD61" i="3" s="1"/>
  <c r="AD21" i="3"/>
  <c r="AD19" i="3"/>
  <c r="AD36" i="3"/>
  <c r="AD37" i="3" s="1"/>
  <c r="AX37" i="3" s="1"/>
  <c r="AX89" i="3" s="1"/>
  <c r="AD56" i="3"/>
  <c r="AD57" i="3" s="1"/>
  <c r="AD52" i="3"/>
  <c r="AD53" i="3" s="1"/>
  <c r="AD79" i="3"/>
  <c r="AD81" i="3"/>
  <c r="AD101" i="3" s="1"/>
  <c r="J79" i="3"/>
  <c r="V56" i="3"/>
  <c r="V57" i="3" s="1"/>
  <c r="L22" i="3"/>
  <c r="Q79" i="3"/>
  <c r="Q19" i="3"/>
  <c r="AB52" i="6"/>
  <c r="AB53" i="6" s="1"/>
  <c r="AV53" i="6" s="1"/>
  <c r="AV105" i="6" s="1"/>
  <c r="W56" i="6"/>
  <c r="W57" i="6" s="1"/>
  <c r="BA57" i="6" s="1"/>
  <c r="BA109" i="6" s="1"/>
  <c r="AB82" i="3"/>
  <c r="AB113" i="3" s="1"/>
  <c r="AT49" i="6"/>
  <c r="AT101" i="6" s="1"/>
  <c r="Z102" i="6" s="1"/>
  <c r="AG60" i="3"/>
  <c r="AG61" i="3" s="1"/>
  <c r="W19" i="3"/>
  <c r="W40" i="3"/>
  <c r="W41" i="3" s="1"/>
  <c r="BA41" i="3" s="1"/>
  <c r="BA93" i="3" s="1"/>
  <c r="W56" i="3"/>
  <c r="W57" i="3" s="1"/>
  <c r="BA57" i="3" s="1"/>
  <c r="BA109" i="3" s="1"/>
  <c r="W52" i="3"/>
  <c r="W53" i="3" s="1"/>
  <c r="W21" i="3"/>
  <c r="M22" i="3"/>
  <c r="W60" i="3"/>
  <c r="W61" i="3" s="1"/>
  <c r="V21" i="3"/>
  <c r="V19" i="3"/>
  <c r="V40" i="3"/>
  <c r="V41" i="3" s="1"/>
  <c r="AZ41" i="3" s="1"/>
  <c r="AZ93" i="3" s="1"/>
  <c r="V52" i="3"/>
  <c r="V53" i="3" s="1"/>
  <c r="V60" i="3"/>
  <c r="V61" i="3" s="1"/>
  <c r="AF81" i="3"/>
  <c r="AF101" i="3" s="1"/>
  <c r="AF102" i="3" s="1"/>
  <c r="L79" i="3"/>
  <c r="AF79" i="3"/>
  <c r="AB56" i="6"/>
  <c r="AB57" i="6" s="1"/>
  <c r="W21" i="6"/>
  <c r="W60" i="6"/>
  <c r="W61" i="6" s="1"/>
  <c r="AD102" i="6"/>
  <c r="AA19" i="3"/>
  <c r="AV45" i="6"/>
  <c r="AV97" i="6" s="1"/>
  <c r="AG19" i="3"/>
  <c r="AB21" i="6"/>
  <c r="AX45" i="3"/>
  <c r="AX97" i="3" s="1"/>
  <c r="T96" i="3" s="1"/>
  <c r="AC21" i="3"/>
  <c r="N80" i="6"/>
  <c r="N89" i="6" s="1"/>
  <c r="N88" i="6" s="1"/>
  <c r="W52" i="6"/>
  <c r="W53" i="6" s="1"/>
  <c r="AU49" i="3"/>
  <c r="AU101" i="3" s="1"/>
  <c r="BA49" i="3"/>
  <c r="BA101" i="3" s="1"/>
  <c r="X102" i="3"/>
  <c r="X100" i="3"/>
  <c r="BA37" i="3"/>
  <c r="BA89" i="3" s="1"/>
  <c r="F83" i="6"/>
  <c r="F105" i="6" s="1"/>
  <c r="F104" i="6" s="1"/>
  <c r="P82" i="6"/>
  <c r="Z80" i="6"/>
  <c r="Z93" i="6" s="1"/>
  <c r="X100" i="6"/>
  <c r="P96" i="6"/>
  <c r="N98" i="6"/>
  <c r="V98" i="3"/>
  <c r="S52" i="6"/>
  <c r="S53" i="6" s="1"/>
  <c r="S21" i="6"/>
  <c r="S60" i="6"/>
  <c r="S61" i="6" s="1"/>
  <c r="S40" i="6"/>
  <c r="S41" i="6" s="1"/>
  <c r="AW41" i="6" s="1"/>
  <c r="AW93" i="6" s="1"/>
  <c r="S19" i="6"/>
  <c r="S56" i="6"/>
  <c r="S57" i="6" s="1"/>
  <c r="AT37" i="3"/>
  <c r="AT89" i="3" s="1"/>
  <c r="P80" i="3"/>
  <c r="P89" i="3" s="1"/>
  <c r="P82" i="3"/>
  <c r="F83" i="3"/>
  <c r="F105" i="3" s="1"/>
  <c r="AB36" i="3"/>
  <c r="AB37" i="3" s="1"/>
  <c r="AV37" i="3" s="1"/>
  <c r="AV89" i="3" s="1"/>
  <c r="BA37" i="6"/>
  <c r="BA89" i="6" s="1"/>
  <c r="AD100" i="6"/>
  <c r="R82" i="6"/>
  <c r="Z82" i="6"/>
  <c r="Q80" i="6"/>
  <c r="Q89" i="6" s="1"/>
  <c r="Q82" i="6"/>
  <c r="BA45" i="3"/>
  <c r="BA97" i="3" s="1"/>
  <c r="S81" i="6"/>
  <c r="S97" i="6" s="1"/>
  <c r="AC79" i="6"/>
  <c r="AC81" i="6"/>
  <c r="AC101" i="6" s="1"/>
  <c r="S79" i="6"/>
  <c r="I79" i="6"/>
  <c r="AC60" i="6"/>
  <c r="AC61" i="6" s="1"/>
  <c r="AC56" i="6"/>
  <c r="AC57" i="6" s="1"/>
  <c r="AC36" i="6"/>
  <c r="AC37" i="6" s="1"/>
  <c r="AW37" i="6" s="1"/>
  <c r="AW89" i="6" s="1"/>
  <c r="AC21" i="6"/>
  <c r="AC52" i="6"/>
  <c r="AC53" i="6" s="1"/>
  <c r="AC19" i="6"/>
  <c r="Z100" i="3"/>
  <c r="Z102" i="3"/>
  <c r="P52" i="3"/>
  <c r="P53" i="3" s="1"/>
  <c r="AT53" i="3" s="1"/>
  <c r="AT105" i="3" s="1"/>
  <c r="P60" i="3"/>
  <c r="P61" i="3" s="1"/>
  <c r="Z60" i="3"/>
  <c r="Z61" i="3" s="1"/>
  <c r="Z21" i="3"/>
  <c r="P21" i="3"/>
  <c r="P40" i="3"/>
  <c r="P41" i="3" s="1"/>
  <c r="AT41" i="3" s="1"/>
  <c r="AT93" i="3" s="1"/>
  <c r="P19" i="3"/>
  <c r="F22" i="3"/>
  <c r="Z56" i="3"/>
  <c r="Z57" i="3" s="1"/>
  <c r="P56" i="3"/>
  <c r="P57" i="3" s="1"/>
  <c r="Z19" i="3"/>
  <c r="AA100" i="6"/>
  <c r="AA102" i="6"/>
  <c r="AB82" i="6"/>
  <c r="G83" i="6"/>
  <c r="G105" i="6" s="1"/>
  <c r="P90" i="6"/>
  <c r="P88" i="6"/>
  <c r="Y82" i="3"/>
  <c r="O82" i="3"/>
  <c r="O21" i="3"/>
  <c r="R98" i="6"/>
  <c r="R96" i="6"/>
  <c r="T21" i="3"/>
  <c r="O98" i="3"/>
  <c r="O96" i="3"/>
  <c r="AF100" i="6"/>
  <c r="AF102" i="6"/>
  <c r="AT45" i="3"/>
  <c r="AT97" i="3" s="1"/>
  <c r="AW49" i="3"/>
  <c r="AW101" i="3" s="1"/>
  <c r="T98" i="6"/>
  <c r="T96" i="6"/>
  <c r="AA80" i="6"/>
  <c r="AA93" i="6" s="1"/>
  <c r="AA82" i="6"/>
  <c r="V21" i="6"/>
  <c r="N40" i="3"/>
  <c r="N41" i="3" s="1"/>
  <c r="AR41" i="3" s="1"/>
  <c r="AR93" i="3" s="1"/>
  <c r="N56" i="3"/>
  <c r="N57" i="3" s="1"/>
  <c r="X56" i="3"/>
  <c r="X57" i="3" s="1"/>
  <c r="X52" i="3"/>
  <c r="X53" i="3" s="1"/>
  <c r="X19" i="3"/>
  <c r="D22" i="3"/>
  <c r="N60" i="3"/>
  <c r="N61" i="3" s="1"/>
  <c r="X60" i="3"/>
  <c r="X61" i="3" s="1"/>
  <c r="X21" i="3"/>
  <c r="N52" i="3"/>
  <c r="N53" i="3" s="1"/>
  <c r="AB19" i="3"/>
  <c r="R52" i="3"/>
  <c r="R53" i="3" s="1"/>
  <c r="R21" i="3"/>
  <c r="H22" i="3"/>
  <c r="AB56" i="3"/>
  <c r="AB57" i="3" s="1"/>
  <c r="AB21" i="3"/>
  <c r="R19" i="3"/>
  <c r="R56" i="3"/>
  <c r="R57" i="3" s="1"/>
  <c r="R60" i="3"/>
  <c r="R61" i="3" s="1"/>
  <c r="R40" i="3"/>
  <c r="R41" i="3" s="1"/>
  <c r="AV41" i="3" s="1"/>
  <c r="AV93" i="3" s="1"/>
  <c r="N21" i="6"/>
  <c r="X82" i="6"/>
  <c r="N82" i="6"/>
  <c r="Z80" i="3"/>
  <c r="Z93" i="3" s="1"/>
  <c r="Z82" i="3"/>
  <c r="AW45" i="3"/>
  <c r="AW97" i="3" s="1"/>
  <c r="AB52" i="3"/>
  <c r="AB53" i="3" s="1"/>
  <c r="T80" i="6"/>
  <c r="T89" i="6" s="1"/>
  <c r="J83" i="6"/>
  <c r="J105" i="6" s="1"/>
  <c r="AD82" i="6"/>
  <c r="T82" i="6"/>
  <c r="AB92" i="6"/>
  <c r="Q96" i="6"/>
  <c r="Q98" i="6"/>
  <c r="AB94" i="6" l="1"/>
  <c r="AZ53" i="6"/>
  <c r="AZ105" i="6" s="1"/>
  <c r="V88" i="6"/>
  <c r="V82" i="6"/>
  <c r="AV57" i="6"/>
  <c r="AV109" i="6" s="1"/>
  <c r="AF82" i="6"/>
  <c r="Z92" i="6"/>
  <c r="H104" i="6"/>
  <c r="AF80" i="6"/>
  <c r="AF93" i="6" s="1"/>
  <c r="L83" i="6"/>
  <c r="L105" i="6" s="1"/>
  <c r="W98" i="6"/>
  <c r="D106" i="6"/>
  <c r="V90" i="6"/>
  <c r="H106" i="6"/>
  <c r="V98" i="6"/>
  <c r="F106" i="6"/>
  <c r="AD92" i="6"/>
  <c r="BA61" i="6"/>
  <c r="BA113" i="6" s="1"/>
  <c r="AX53" i="6"/>
  <c r="AX105" i="6" s="1"/>
  <c r="J104" i="6" s="1"/>
  <c r="AA100" i="3"/>
  <c r="AG82" i="3"/>
  <c r="AG113" i="3" s="1"/>
  <c r="AW57" i="3"/>
  <c r="AW109" i="3" s="1"/>
  <c r="AW61" i="3"/>
  <c r="AW113" i="3" s="1"/>
  <c r="AC80" i="3"/>
  <c r="AC93" i="3" s="1"/>
  <c r="AB100" i="3"/>
  <c r="Q96" i="3"/>
  <c r="S80" i="3"/>
  <c r="S89" i="3" s="1"/>
  <c r="S88" i="3" s="1"/>
  <c r="AC82" i="3"/>
  <c r="AC113" i="3" s="1"/>
  <c r="AG102" i="3"/>
  <c r="AT57" i="3"/>
  <c r="AT109" i="3" s="1"/>
  <c r="Y94" i="3"/>
  <c r="AG80" i="3"/>
  <c r="AG93" i="3" s="1"/>
  <c r="AG94" i="3" s="1"/>
  <c r="M83" i="3"/>
  <c r="M105" i="3" s="1"/>
  <c r="I83" i="3"/>
  <c r="I105" i="3" s="1"/>
  <c r="W80" i="3"/>
  <c r="W89" i="3" s="1"/>
  <c r="W88" i="3" s="1"/>
  <c r="AG109" i="3"/>
  <c r="AG108" i="3" s="1"/>
  <c r="W90" i="3"/>
  <c r="BA61" i="3"/>
  <c r="BA113" i="3" s="1"/>
  <c r="AG114" i="3" s="1"/>
  <c r="AQ114" i="3" s="1"/>
  <c r="J83" i="3"/>
  <c r="J105" i="3" s="1"/>
  <c r="AU57" i="3"/>
  <c r="AU109" i="3" s="1"/>
  <c r="W82" i="3"/>
  <c r="AD100" i="3"/>
  <c r="T98" i="3"/>
  <c r="Y92" i="3"/>
  <c r="S82" i="3"/>
  <c r="G83" i="3"/>
  <c r="G105" i="3" s="1"/>
  <c r="AV61" i="3"/>
  <c r="AV113" i="3" s="1"/>
  <c r="AB112" i="3" s="1"/>
  <c r="AL112" i="3" s="1"/>
  <c r="AX57" i="3"/>
  <c r="AX109" i="3" s="1"/>
  <c r="R98" i="3"/>
  <c r="Y102" i="3"/>
  <c r="Q82" i="3"/>
  <c r="BA53" i="3"/>
  <c r="BA105" i="3" s="1"/>
  <c r="V82" i="3"/>
  <c r="AW53" i="3"/>
  <c r="AW105" i="3" s="1"/>
  <c r="AZ57" i="3"/>
  <c r="AZ109" i="3" s="1"/>
  <c r="AU53" i="3"/>
  <c r="AU105" i="3" s="1"/>
  <c r="O90" i="3"/>
  <c r="L83" i="3"/>
  <c r="L105" i="3" s="1"/>
  <c r="L106" i="3" s="1"/>
  <c r="AU61" i="3"/>
  <c r="AU113" i="3" s="1"/>
  <c r="AG100" i="3"/>
  <c r="Q80" i="3"/>
  <c r="Q89" i="3" s="1"/>
  <c r="Q90" i="3" s="1"/>
  <c r="AF100" i="3"/>
  <c r="AX61" i="3"/>
  <c r="AX113" i="3" s="1"/>
  <c r="AZ61" i="3"/>
  <c r="AZ113" i="3" s="1"/>
  <c r="AD82" i="3"/>
  <c r="AD109" i="3" s="1"/>
  <c r="N90" i="3"/>
  <c r="R88" i="6"/>
  <c r="R90" i="6"/>
  <c r="AG92" i="3"/>
  <c r="AD80" i="3"/>
  <c r="AD93" i="3" s="1"/>
  <c r="AD92" i="3" s="1"/>
  <c r="AA82" i="3"/>
  <c r="AA109" i="3" s="1"/>
  <c r="AV57" i="3"/>
  <c r="AV109" i="3" s="1"/>
  <c r="AR61" i="3"/>
  <c r="AR113" i="3" s="1"/>
  <c r="N90" i="6"/>
  <c r="T80" i="3"/>
  <c r="T89" i="3" s="1"/>
  <c r="W82" i="6"/>
  <c r="W80" i="6"/>
  <c r="W89" i="6" s="1"/>
  <c r="W88" i="6" s="1"/>
  <c r="AD102" i="3"/>
  <c r="AA80" i="3"/>
  <c r="AA93" i="3" s="1"/>
  <c r="AA92" i="3" s="1"/>
  <c r="AZ53" i="3"/>
  <c r="AZ105" i="3" s="1"/>
  <c r="E104" i="3"/>
  <c r="E106" i="3"/>
  <c r="AG102" i="6"/>
  <c r="AA102" i="3"/>
  <c r="AG110" i="3"/>
  <c r="BA53" i="6"/>
  <c r="BA105" i="6" s="1"/>
  <c r="AX53" i="3"/>
  <c r="AX105" i="3" s="1"/>
  <c r="T82" i="3"/>
  <c r="Z100" i="6"/>
  <c r="AB109" i="3"/>
  <c r="X113" i="3"/>
  <c r="X109" i="3"/>
  <c r="V80" i="3"/>
  <c r="V89" i="3" s="1"/>
  <c r="V88" i="3" s="1"/>
  <c r="AR53" i="3"/>
  <c r="AR105" i="3" s="1"/>
  <c r="D106" i="3" s="1"/>
  <c r="AF82" i="3"/>
  <c r="AF80" i="3"/>
  <c r="AF93" i="3" s="1"/>
  <c r="Z94" i="6"/>
  <c r="M83" i="6"/>
  <c r="M105" i="6" s="1"/>
  <c r="AX61" i="6"/>
  <c r="AX113" i="6" s="1"/>
  <c r="AG80" i="6"/>
  <c r="AG93" i="6" s="1"/>
  <c r="AG92" i="6" s="1"/>
  <c r="AG82" i="6"/>
  <c r="AT61" i="3"/>
  <c r="AT113" i="3" s="1"/>
  <c r="I83" i="6"/>
  <c r="I105" i="6" s="1"/>
  <c r="AW61" i="6"/>
  <c r="AW113" i="6" s="1"/>
  <c r="R90" i="3"/>
  <c r="R88" i="3"/>
  <c r="X109" i="6"/>
  <c r="X113" i="6"/>
  <c r="AC92" i="3"/>
  <c r="AC94" i="3"/>
  <c r="AD113" i="6"/>
  <c r="AD109" i="6"/>
  <c r="S96" i="3"/>
  <c r="S98" i="3"/>
  <c r="AR57" i="3"/>
  <c r="AR109" i="3" s="1"/>
  <c r="AF109" i="6"/>
  <c r="AF113" i="6"/>
  <c r="AA109" i="6"/>
  <c r="AA113" i="6"/>
  <c r="G104" i="6"/>
  <c r="G106" i="6"/>
  <c r="S80" i="6"/>
  <c r="S89" i="6" s="1"/>
  <c r="S82" i="6"/>
  <c r="F104" i="3"/>
  <c r="F106" i="3"/>
  <c r="AW57" i="6"/>
  <c r="AW109" i="6" s="1"/>
  <c r="J106" i="6"/>
  <c r="AV53" i="3"/>
  <c r="AV105" i="3" s="1"/>
  <c r="AA92" i="6"/>
  <c r="AA94" i="6"/>
  <c r="AC102" i="3"/>
  <c r="AC100" i="3"/>
  <c r="AB113" i="6"/>
  <c r="AB109" i="6"/>
  <c r="AC102" i="6"/>
  <c r="AC100" i="6"/>
  <c r="Q90" i="6"/>
  <c r="Q88" i="6"/>
  <c r="AW53" i="6"/>
  <c r="AW105" i="6" s="1"/>
  <c r="Z113" i="3"/>
  <c r="Z109" i="3"/>
  <c r="AB94" i="3"/>
  <c r="AB92" i="3"/>
  <c r="T90" i="6"/>
  <c r="T88" i="6"/>
  <c r="Z94" i="3"/>
  <c r="Z92" i="3"/>
  <c r="AB114" i="3"/>
  <c r="AL114" i="3" s="1"/>
  <c r="X92" i="3"/>
  <c r="X94" i="3"/>
  <c r="P96" i="3"/>
  <c r="P98" i="3"/>
  <c r="AC80" i="6"/>
  <c r="AC93" i="6" s="1"/>
  <c r="AC82" i="6"/>
  <c r="W96" i="3"/>
  <c r="W98" i="3"/>
  <c r="Z109" i="6"/>
  <c r="Z113" i="6"/>
  <c r="P90" i="3"/>
  <c r="P88" i="3"/>
  <c r="Y109" i="3"/>
  <c r="Y113" i="3"/>
  <c r="S98" i="6"/>
  <c r="S96" i="6"/>
  <c r="I104" i="6" l="1"/>
  <c r="L106" i="6"/>
  <c r="L104" i="6"/>
  <c r="W90" i="6"/>
  <c r="AF94" i="6"/>
  <c r="AF92" i="6"/>
  <c r="S90" i="3"/>
  <c r="J106" i="3"/>
  <c r="X112" i="3"/>
  <c r="AC109" i="3"/>
  <c r="AB108" i="3"/>
  <c r="G104" i="3"/>
  <c r="AD94" i="3"/>
  <c r="I106" i="3"/>
  <c r="G106" i="3"/>
  <c r="AA113" i="3"/>
  <c r="AA114" i="3" s="1"/>
  <c r="AK114" i="3" s="1"/>
  <c r="M104" i="3"/>
  <c r="AG112" i="3"/>
  <c r="AQ112" i="3" s="1"/>
  <c r="J104" i="3"/>
  <c r="I104" i="3"/>
  <c r="X114" i="3"/>
  <c r="AH114" i="3" s="1"/>
  <c r="AD113" i="3"/>
  <c r="AD112" i="3" s="1"/>
  <c r="AN112" i="3" s="1"/>
  <c r="AA94" i="3"/>
  <c r="Q88" i="3"/>
  <c r="V90" i="3"/>
  <c r="M104" i="6"/>
  <c r="M106" i="6"/>
  <c r="T88" i="3"/>
  <c r="T90" i="3"/>
  <c r="AF92" i="3"/>
  <c r="AF94" i="3"/>
  <c r="AF113" i="3"/>
  <c r="AF109" i="3"/>
  <c r="AB110" i="3"/>
  <c r="M106" i="3"/>
  <c r="L104" i="3"/>
  <c r="AG94" i="6"/>
  <c r="AG113" i="6"/>
  <c r="AG109" i="6"/>
  <c r="D104" i="3"/>
  <c r="I106" i="6"/>
  <c r="AA112" i="3"/>
  <c r="AK112" i="3" s="1"/>
  <c r="Z114" i="3"/>
  <c r="AJ114" i="3" s="1"/>
  <c r="Z112" i="3"/>
  <c r="AJ112" i="3" s="1"/>
  <c r="AB108" i="6"/>
  <c r="AB110" i="6"/>
  <c r="S88" i="6"/>
  <c r="S90" i="6"/>
  <c r="AA108" i="6"/>
  <c r="AA110" i="6"/>
  <c r="AC113" i="6"/>
  <c r="AC109" i="6"/>
  <c r="AB114" i="6"/>
  <c r="AL114" i="6" s="1"/>
  <c r="AB112" i="6"/>
  <c r="AL112" i="6" s="1"/>
  <c r="AF112" i="6"/>
  <c r="AP112" i="6" s="1"/>
  <c r="AF114" i="6"/>
  <c r="AP114" i="6" s="1"/>
  <c r="AC108" i="3"/>
  <c r="AC110" i="3"/>
  <c r="Y114" i="3"/>
  <c r="AI114" i="3" s="1"/>
  <c r="Y112" i="3"/>
  <c r="AI112" i="3" s="1"/>
  <c r="Z114" i="6"/>
  <c r="AJ114" i="6" s="1"/>
  <c r="Z112" i="6"/>
  <c r="AJ112" i="6" s="1"/>
  <c r="AC112" i="3"/>
  <c r="AM112" i="3" s="1"/>
  <c r="AC114" i="3"/>
  <c r="AM114" i="3" s="1"/>
  <c r="Y108" i="3"/>
  <c r="Y110" i="3"/>
  <c r="Z110" i="6"/>
  <c r="Z108" i="6"/>
  <c r="AC92" i="6"/>
  <c r="AC94" i="6"/>
  <c r="AD110" i="3"/>
  <c r="AD108" i="3"/>
  <c r="AF108" i="6"/>
  <c r="AF110" i="6"/>
  <c r="AD108" i="6"/>
  <c r="AD110" i="6"/>
  <c r="X114" i="6"/>
  <c r="AH114" i="6" s="1"/>
  <c r="X112" i="6"/>
  <c r="AH112" i="6" s="1"/>
  <c r="AA108" i="3"/>
  <c r="AA110" i="3"/>
  <c r="Z108" i="3"/>
  <c r="Z110" i="3"/>
  <c r="H104" i="3"/>
  <c r="H106" i="3"/>
  <c r="AA114" i="6"/>
  <c r="AK114" i="6" s="1"/>
  <c r="AA112" i="6"/>
  <c r="AK112" i="6" s="1"/>
  <c r="X110" i="3"/>
  <c r="X108" i="3"/>
  <c r="AD114" i="6"/>
  <c r="AN114" i="6" s="1"/>
  <c r="AD112" i="6"/>
  <c r="AN112" i="6" s="1"/>
  <c r="X110" i="6"/>
  <c r="X108" i="6"/>
  <c r="AD114" i="3" l="1"/>
  <c r="AN114" i="3" s="1"/>
  <c r="AF110" i="3"/>
  <c r="AF108" i="3"/>
  <c r="AF112" i="3"/>
  <c r="AP112" i="3" s="1"/>
  <c r="AF114" i="3"/>
  <c r="AP114" i="3" s="1"/>
  <c r="AG108" i="6"/>
  <c r="AG110" i="6"/>
  <c r="AG114" i="6"/>
  <c r="AQ114" i="6" s="1"/>
  <c r="AG112" i="6"/>
  <c r="AQ112" i="6" s="1"/>
  <c r="AC108" i="6"/>
  <c r="AC110" i="6"/>
  <c r="AC114" i="6"/>
  <c r="AM114" i="6" s="1"/>
  <c r="AC112" i="6"/>
  <c r="AM1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R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<sst xmlns="http://schemas.openxmlformats.org/spreadsheetml/2006/main" count="799" uniqueCount="154">
  <si>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</si>
  <si>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</si>
  <si>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</si>
  <si>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</si>
  <si>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</si>
  <si>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</si>
  <si>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</si>
  <si>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</si>
  <si>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</si>
  <si>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</si>
  <si>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</si>
  <si>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</si>
  <si>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</si>
  <si>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</si>
  <si>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</si>
  <si>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</si>
  <si>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</si>
  <si>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</si>
  <si>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</si>
  <si>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</si>
  <si>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</si>
  <si>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</si>
  <si>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</si>
  <si>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</si>
  <si>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</si>
  <si>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</si>
  <si>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</si>
  <si>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</si>
  <si>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</si>
  <si>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</si>
  <si>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</si>
  <si>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</si>
  <si>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</si>
  <si>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</si>
  <si>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</si>
  <si>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</si>
  <si>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</si>
  <si>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</si>
  <si>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</si>
  <si>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</si>
  <si>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</si>
  <si>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</si>
  <si>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</si>
  <si>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</si>
  <si>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</si>
  <si>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</si>
  <si>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</si>
  <si>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</si>
  <si>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</si>
  <si>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</si>
  <si>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</si>
  <si>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</si>
  <si>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</si>
  <si>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</si>
  <si>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</si>
  <si>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</si>
  <si>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</si>
  <si>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</si>
  <si>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</si>
  <si>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</si>
  <si>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</si>
  <si>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</si>
  <si>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</si>
  <si>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</si>
  <si>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</si>
  <si>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</si>
  <si>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</si>
  <si>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</si>
  <si>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</si>
  <si>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</si>
  <si>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</si>
  <si>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</si>
  <si>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</si>
  <si>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</si>
  <si>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</si>
  <si>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</si>
  <si>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</si>
  <si>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Ref: TS 38.133 clause A.4.7.2.1</t>
  </si>
  <si>
    <t>From TS 38.133 Table A.4.7.2.1.2-1</t>
  </si>
  <si>
    <t>RSRQ, nominal</t>
  </si>
  <si>
    <t>RB bandwidth</t>
  </si>
  <si>
    <t>From TS 38.211 Section 4.4.4.1</t>
  </si>
  <si>
    <t>38.133 Tables 10.1.7.1.1-1 and B.2.2-1</t>
  </si>
  <si>
    <t>Io maximum</t>
  </si>
  <si>
    <t>38.133 Table 10.1.7.1.1-1</t>
  </si>
  <si>
    <t xml:space="preserve">For Test 1 the Noc is decreased by an amount sufficient to achieve Io maximum &lt;= -50dBm/9MHz. </t>
  </si>
  <si>
    <t>38.133 Table 10.1.11.1-1</t>
  </si>
  <si>
    <t>dBm/CH BW</t>
  </si>
  <si>
    <t>RBs in Channel Bandwidth</t>
  </si>
  <si>
    <t>38.101-1 Table 5.3.2-1, 15kHz SCS, 10MHz Ch BW</t>
  </si>
  <si>
    <t>dBm/Ch BW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</si>
  <si>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</si>
  <si>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</si>
  <si>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</si>
  <si>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</si>
  <si>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</si>
  <si>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</si>
  <si>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</si>
  <si>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</si>
  <si>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</si>
  <si>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</si>
  <si>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</si>
  <si>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</si>
  <si>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</si>
  <si>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</si>
  <si>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</si>
  <si>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From TS 38.133 Table 10.1.7.1.1-1,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</si>
  <si>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</si>
  <si>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</si>
  <si>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</si>
  <si>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</si>
  <si>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</si>
  <si>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</si>
  <si>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 xml:space="preserve">For Test 3 the Es/Noc of Cell 1 is increased by an amount sufficient to achieve Cell 1 SSB Es/Iot &gt;=6dB. </t>
  </si>
  <si>
    <t xml:space="preserve">For Test 3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</si>
  <si>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</si>
  <si>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</si>
  <si>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</si>
  <si>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</si>
  <si>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</si>
  <si>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</si>
  <si>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</t>
  </si>
  <si>
    <t>4.7.9.1</t>
  </si>
  <si>
    <t>6.7.11.1</t>
  </si>
  <si>
    <t>v18.6.0</t>
  </si>
  <si>
    <t>v18.3.0</t>
  </si>
  <si>
    <t>Apple</t>
  </si>
  <si>
    <t>Ref: TS 38.133 clause A.6.7.11.1</t>
  </si>
  <si>
    <t>CSI-RSRQ, nominal</t>
  </si>
  <si>
    <t>UE CSI-RSRQ reporting accuracy</t>
  </si>
  <si>
    <t>Cell 2 CSI-RSRQ sensitivity factor</t>
  </si>
  <si>
    <t>Cell 2 CSI-RSRQ effect</t>
  </si>
  <si>
    <t>Cell 2 Reported CSI-RSRQ sensitivity factor</t>
  </si>
  <si>
    <t>Cell 2 Reported CSI-RSRQ effect</t>
  </si>
  <si>
    <t>CSI-RSRQ  to be within range</t>
  </si>
  <si>
    <t>CSI-RSRQ Reported value limits</t>
  </si>
  <si>
    <t>From TS 38.133 Table 10.1.7.2.1-1, selected according to SSB Es/Iot</t>
  </si>
  <si>
    <t>From TS 38.133 Table 3.5.2-1</t>
  </si>
  <si>
    <t>From TS 38.133 Table A.6.7.11.1.2-1</t>
  </si>
  <si>
    <t>From TS 38.133 Table A.6.7.11.1.2-2</t>
  </si>
  <si>
    <t xml:space="preserve">For Test 3 the Es/Noc of Cell 1 is increased by an amount sufficient to achieve Cell 1 SSB Es/Iot &gt;=-6dB. </t>
  </si>
  <si>
    <t xml:space="preserve">For Test 3 the Es/Noc of Cell 2 is increased by an amount sufficient to achieve Cell 2 SSB Es/Iot &gt;=-6dB. </t>
  </si>
  <si>
    <t>Cell 2  CSI-RSRQ minimum</t>
  </si>
  <si>
    <t>Cell 2 CSI-RSRQ nominal</t>
  </si>
  <si>
    <t>Cell 2 CSI-RSRQ maximum</t>
  </si>
  <si>
    <t>Cell 2 Reported CSI-RSRQ minimum</t>
  </si>
  <si>
    <t>Cell 2 Reported CSI-RSRQ nominal</t>
  </si>
  <si>
    <t>Cell 2 Reported CSI-RSRQ maximum</t>
  </si>
  <si>
    <t>38.133 Tables 10.1.7.2.1-1 and B.2.2-1</t>
  </si>
  <si>
    <t>38.133 Table 10.1.7.2.1-1</t>
  </si>
  <si>
    <t>CSI-RSRQ values are for normal conditions, extreme conditions allow 1.5dB wider at each end for Test 1 and 0.5 dB at each for Test 3</t>
  </si>
  <si>
    <t>CSI-RSRQ values are for normal conditions, extreme conditions allow 1.5dB wider at each end for Test 1 and 0.5 dB at each end for Test 2 and 3</t>
  </si>
  <si>
    <t>(Use Rohde&amp;Schwarz' TC4.7.2.1/6.7.2.1/16.7.2 as the template)</t>
  </si>
  <si>
    <t>Test requirement (report mapping Table 10.1.11.1-1)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</si>
</sst>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b/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1DFFF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5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10" fillId="8" borderId="0" xfId="0" applyFont="1" applyFill="1" applyAlignment="1">
      <alignment horizontal="center"/>
    </xf>
    <xf numFmtId="1" fontId="2" fillId="8" borderId="0" xfId="0" applyNumberFormat="1" applyFont="1" applyFill="1" applyAlignment="1">
      <alignment horizontal="center"/>
    </xf>
    <xf numFmtId="0" fontId="0" fillId="8" borderId="0" xfId="0" applyFill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0" fillId="8" borderId="4" xfId="0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2" fontId="0" fillId="8" borderId="4" xfId="0" applyNumberFormat="1" applyFill="1" applyBorder="1" applyAlignment="1">
      <alignment horizontal="center"/>
    </xf>
    <xf numFmtId="165" fontId="4" fillId="8" borderId="0" xfId="0" applyNumberFormat="1" applyFont="1" applyFill="1" applyAlignment="1">
      <alignment horizontal="center"/>
    </xf>
    <xf numFmtId="165" fontId="4" fillId="8" borderId="4" xfId="0" applyNumberFormat="1" applyFont="1" applyFill="1" applyBorder="1" applyAlignment="1">
      <alignment horizontal="center"/>
    </xf>
    <xf numFmtId="164" fontId="4" fillId="8" borderId="0" xfId="0" applyNumberFormat="1" applyFont="1" applyFill="1" applyAlignment="1">
      <alignment horizontal="center"/>
    </xf>
    <xf numFmtId="0" fontId="12" fillId="8" borderId="0" xfId="0" applyFont="1" applyFill="1"/>
    <xf numFmtId="164" fontId="12" fillId="8" borderId="0" xfId="0" applyNumberFormat="1" applyFont="1" applyFill="1" applyAlignment="1">
      <alignment horizontal="center"/>
    </xf>
    <xf numFmtId="164" fontId="12" fillId="8" borderId="4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4" xfId="0" applyFont="1" applyFill="1" applyBorder="1" applyAlignment="1">
      <alignment horizontal="center"/>
    </xf>
    <xf numFmtId="2" fontId="4" fillId="8" borderId="0" xfId="0" applyNumberFormat="1" applyFont="1" applyFill="1" applyAlignment="1">
      <alignment horizontal="center"/>
    </xf>
    <xf numFmtId="2" fontId="5" fillId="8" borderId="0" xfId="0" applyNumberFormat="1" applyFont="1" applyFill="1" applyAlignment="1">
      <alignment horizontal="center"/>
    </xf>
    <xf numFmtId="2" fontId="5" fillId="8" borderId="4" xfId="0" applyNumberFormat="1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2" fontId="0" fillId="8" borderId="0" xfId="0" applyNumberForma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164" fontId="5" fillId="8" borderId="0" xfId="0" applyNumberFormat="1" applyFont="1" applyFill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6" xfId="0" applyNumberFormat="1" applyFont="1" applyFill="1" applyBorder="1" applyAlignment="1">
      <alignment horizontal="center"/>
    </xf>
    <xf numFmtId="2" fontId="4" fillId="9" borderId="0" xfId="0" applyNumberFormat="1" applyFont="1" applyFill="1" applyAlignment="1">
      <alignment horizontal="center"/>
    </xf>
    <xf numFmtId="2" fontId="4" fillId="9" borderId="6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zoomScale="140" workbookViewId="0">
      <selection activeCell="B9" sqref="B9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4" width="9.6640625" style="5" customWidth="1"/>
    <col min="5" max="5" width="12" style="5" customWidth="1"/>
    <col min="6" max="6" width="11.5" style="20" customWidth="1"/>
    <col min="7" max="7" width="9.6640625" customWidth="1"/>
    <col min="8" max="8" width="32.6640625" style="12" customWidth="1"/>
  </cols>
  <sheetData>
    <row r="1" spans="1:8">
      <c r="A1" s="32" t="s">
        <v>48</v>
      </c>
    </row>
    <row r="3" spans="1:8">
      <c r="A3" s="32" t="s">
        <v>51</v>
      </c>
      <c r="B3" t="s">
        <v>62</v>
      </c>
    </row>
    <row r="4" spans="1:8">
      <c r="A4" s="32"/>
      <c r="B4" t="s">
        <v>52</v>
      </c>
      <c r="F4"/>
      <c r="H4"/>
    </row>
    <row r="5" spans="1:8">
      <c r="A5" s="32"/>
      <c r="F5"/>
      <c r="H5"/>
    </row>
    <row r="6" spans="1:8">
      <c r="A6" s="32"/>
      <c r="F6"/>
      <c r="H6"/>
    </row>
    <row r="7" spans="1:8">
      <c r="C7" s="32" t="s">
        <v>31</v>
      </c>
      <c r="D7" s="173">
        <v>38133</v>
      </c>
      <c r="E7" s="173">
        <v>38533</v>
      </c>
      <c r="F7" s="32" t="s">
        <v>32</v>
      </c>
      <c r="H7"/>
    </row>
    <row r="8" spans="1:8">
      <c r="A8" s="32" t="s">
        <v>30</v>
      </c>
      <c r="B8" t="s">
        <v>63</v>
      </c>
      <c r="C8" t="s">
        <v>122</v>
      </c>
      <c r="D8" s="5" t="s">
        <v>124</v>
      </c>
      <c r="E8" s="5" t="s">
        <v>125</v>
      </c>
      <c r="F8" t="s">
        <v>126</v>
      </c>
      <c r="H8"/>
    </row>
    <row r="9" spans="1:8">
      <c r="B9" t="s">
        <v>152</v>
      </c>
      <c r="C9" t="s">
        <v>123</v>
      </c>
      <c r="D9" s="5" t="s">
        <v>124</v>
      </c>
      <c r="E9" s="5" t="s">
        <v>125</v>
      </c>
      <c r="F9" t="s">
        <v>126</v>
      </c>
      <c r="H9"/>
    </row>
    <row r="10" spans="1:8">
      <c r="F10"/>
      <c r="H10"/>
    </row>
    <row r="11" spans="1:8">
      <c r="H11"/>
    </row>
    <row r="12" spans="1:8">
      <c r="H12"/>
    </row>
    <row r="13" spans="1:8"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25"/>
  <sheetViews>
    <sheetView tabSelected="1" zoomScale="116" zoomScaleNormal="80" workbookViewId="0">
      <selection activeCell="BB115" sqref="BB115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10" width="7.6640625" customWidth="1"/>
    <col min="11" max="11" width="7" customWidth="1"/>
    <col min="12" max="20" width="7.6640625" customWidth="1"/>
    <col min="21" max="21" width="6.33203125" customWidth="1"/>
    <col min="22" max="30" width="7.6640625" customWidth="1"/>
    <col min="31" max="31" width="6.33203125" customWidth="1"/>
    <col min="32" max="40" width="7.6640625" style="34" customWidth="1"/>
    <col min="41" max="41" width="1.6640625" style="34" customWidth="1"/>
    <col min="42" max="43" width="7.6640625" style="34" customWidth="1"/>
    <col min="44" max="50" width="7.6640625" customWidth="1"/>
    <col min="51" max="51" width="1.6640625" customWidth="1"/>
    <col min="52" max="53" width="7.6640625" customWidth="1"/>
    <col min="54" max="54" width="16.5" customWidth="1"/>
    <col min="55" max="55" width="42.33203125" style="12" customWidth="1"/>
  </cols>
  <sheetData>
    <row r="1" spans="1:55" ht="14" thickBot="1"/>
    <row r="2" spans="1:55">
      <c r="A2" s="1" t="s">
        <v>20</v>
      </c>
      <c r="B2" s="35"/>
      <c r="C2" s="187" t="s">
        <v>68</v>
      </c>
      <c r="D2" s="245" t="s">
        <v>0</v>
      </c>
      <c r="E2" s="246"/>
      <c r="F2" s="246"/>
      <c r="G2" s="246"/>
      <c r="H2" s="246"/>
      <c r="I2" s="246"/>
      <c r="J2" s="246"/>
      <c r="K2" s="246"/>
      <c r="L2" s="246"/>
      <c r="M2" s="247"/>
      <c r="N2" s="245" t="s">
        <v>1</v>
      </c>
      <c r="O2" s="246"/>
      <c r="P2" s="246"/>
      <c r="Q2" s="246"/>
      <c r="R2" s="246"/>
      <c r="S2" s="246"/>
      <c r="T2" s="246"/>
      <c r="U2" s="246"/>
      <c r="V2" s="246"/>
      <c r="W2" s="247"/>
      <c r="X2" s="245" t="s">
        <v>2</v>
      </c>
      <c r="Y2" s="246"/>
      <c r="Z2" s="246"/>
      <c r="AA2" s="246"/>
      <c r="AB2" s="246"/>
      <c r="AC2" s="246"/>
      <c r="AD2" s="246"/>
      <c r="AE2" s="246"/>
      <c r="AF2" s="246"/>
      <c r="AG2" s="247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34</v>
      </c>
      <c r="E3" s="3" t="s">
        <v>35</v>
      </c>
      <c r="F3" s="248" t="s">
        <v>36</v>
      </c>
      <c r="G3" s="248"/>
      <c r="H3" s="251"/>
      <c r="I3" s="251"/>
      <c r="J3" s="251"/>
      <c r="K3" s="251"/>
      <c r="L3" s="251"/>
      <c r="M3" s="252"/>
      <c r="N3" s="36" t="s">
        <v>34</v>
      </c>
      <c r="O3" s="3" t="s">
        <v>35</v>
      </c>
      <c r="P3" s="248" t="s">
        <v>36</v>
      </c>
      <c r="Q3" s="248"/>
      <c r="R3" s="251"/>
      <c r="S3" s="251"/>
      <c r="T3" s="251"/>
      <c r="U3" s="251"/>
      <c r="V3" s="251"/>
      <c r="W3" s="252"/>
      <c r="X3" s="36" t="s">
        <v>34</v>
      </c>
      <c r="Y3" s="3" t="s">
        <v>35</v>
      </c>
      <c r="Z3" s="248" t="s">
        <v>36</v>
      </c>
      <c r="AA3" s="248"/>
      <c r="AB3" s="251"/>
      <c r="AC3" s="251"/>
      <c r="AD3" s="251"/>
      <c r="AE3" s="251"/>
      <c r="AF3" s="251"/>
      <c r="AG3" s="252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72" t="s">
        <v>54</v>
      </c>
      <c r="B4" s="37"/>
      <c r="C4" s="3"/>
      <c r="D4" s="64"/>
      <c r="E4" s="65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244" t="s">
        <v>121</v>
      </c>
      <c r="L4" s="63" t="s">
        <v>59</v>
      </c>
      <c r="M4" s="66" t="s">
        <v>60</v>
      </c>
      <c r="N4" s="64"/>
      <c r="O4" s="65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65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137</v>
      </c>
    </row>
    <row r="5" spans="1:55" ht="12.75" customHeight="1">
      <c r="A5" s="4" t="s">
        <v>64</v>
      </c>
      <c r="B5" s="39" t="s">
        <v>65</v>
      </c>
      <c r="C5" s="5"/>
      <c r="D5" s="215">
        <v>15</v>
      </c>
      <c r="E5" s="216">
        <f>$D5</f>
        <v>15</v>
      </c>
      <c r="F5" s="216">
        <f t="shared" ref="F5:AG7" si="0">$D5</f>
        <v>15</v>
      </c>
      <c r="G5" s="216">
        <f t="shared" si="0"/>
        <v>15</v>
      </c>
      <c r="H5" s="216">
        <f t="shared" si="0"/>
        <v>15</v>
      </c>
      <c r="I5" s="216">
        <f t="shared" si="0"/>
        <v>15</v>
      </c>
      <c r="J5" s="216">
        <f t="shared" si="0"/>
        <v>15</v>
      </c>
      <c r="K5" s="216"/>
      <c r="L5" s="216">
        <f t="shared" si="0"/>
        <v>15</v>
      </c>
      <c r="M5" s="216">
        <f t="shared" si="0"/>
        <v>15</v>
      </c>
      <c r="N5" s="178">
        <f t="shared" si="0"/>
        <v>15</v>
      </c>
      <c r="O5" s="179">
        <f t="shared" si="0"/>
        <v>15</v>
      </c>
      <c r="P5" s="179">
        <f t="shared" si="0"/>
        <v>15</v>
      </c>
      <c r="Q5" s="179">
        <f t="shared" si="0"/>
        <v>15</v>
      </c>
      <c r="R5" s="179">
        <f t="shared" si="0"/>
        <v>15</v>
      </c>
      <c r="S5" s="179">
        <f t="shared" si="0"/>
        <v>15</v>
      </c>
      <c r="T5" s="179">
        <f t="shared" si="0"/>
        <v>15</v>
      </c>
      <c r="U5" s="179"/>
      <c r="V5" s="179">
        <f t="shared" si="0"/>
        <v>15</v>
      </c>
      <c r="W5" s="179">
        <f t="shared" si="0"/>
        <v>15</v>
      </c>
      <c r="X5" s="178">
        <f t="shared" si="0"/>
        <v>15</v>
      </c>
      <c r="Y5" s="179">
        <f t="shared" si="0"/>
        <v>15</v>
      </c>
      <c r="Z5" s="179">
        <f t="shared" si="0"/>
        <v>15</v>
      </c>
      <c r="AA5" s="179">
        <f t="shared" si="0"/>
        <v>15</v>
      </c>
      <c r="AB5" s="179">
        <f t="shared" si="0"/>
        <v>15</v>
      </c>
      <c r="AC5" s="179">
        <f t="shared" si="0"/>
        <v>15</v>
      </c>
      <c r="AD5" s="179">
        <f t="shared" si="0"/>
        <v>15</v>
      </c>
      <c r="AE5" s="179"/>
      <c r="AF5" s="179">
        <f t="shared" si="0"/>
        <v>15</v>
      </c>
      <c r="AG5" s="179">
        <f t="shared" si="0"/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138</v>
      </c>
    </row>
    <row r="6" spans="1:55" ht="12.75" customHeight="1">
      <c r="A6" s="4" t="s">
        <v>80</v>
      </c>
      <c r="B6" s="39" t="s">
        <v>65</v>
      </c>
      <c r="C6" s="5"/>
      <c r="D6" s="215">
        <f>12*D5</f>
        <v>180</v>
      </c>
      <c r="E6" s="216">
        <f t="shared" ref="E6:T8" si="1">$D6</f>
        <v>180</v>
      </c>
      <c r="F6" s="216">
        <f t="shared" si="1"/>
        <v>180</v>
      </c>
      <c r="G6" s="216">
        <f t="shared" si="1"/>
        <v>180</v>
      </c>
      <c r="H6" s="216">
        <f t="shared" si="1"/>
        <v>180</v>
      </c>
      <c r="I6" s="216">
        <f t="shared" si="1"/>
        <v>180</v>
      </c>
      <c r="J6" s="216">
        <f t="shared" si="1"/>
        <v>180</v>
      </c>
      <c r="K6" s="216"/>
      <c r="L6" s="216">
        <f t="shared" si="1"/>
        <v>180</v>
      </c>
      <c r="M6" s="216">
        <f t="shared" si="1"/>
        <v>180</v>
      </c>
      <c r="N6" s="178">
        <f t="shared" si="1"/>
        <v>180</v>
      </c>
      <c r="O6" s="179">
        <f t="shared" si="1"/>
        <v>180</v>
      </c>
      <c r="P6" s="179">
        <f t="shared" si="1"/>
        <v>180</v>
      </c>
      <c r="Q6" s="179">
        <f t="shared" si="1"/>
        <v>180</v>
      </c>
      <c r="R6" s="179">
        <f t="shared" si="1"/>
        <v>180</v>
      </c>
      <c r="S6" s="179">
        <f t="shared" si="1"/>
        <v>180</v>
      </c>
      <c r="T6" s="179">
        <f t="shared" si="1"/>
        <v>180</v>
      </c>
      <c r="U6" s="179"/>
      <c r="V6" s="179">
        <f t="shared" si="0"/>
        <v>180</v>
      </c>
      <c r="W6" s="179">
        <f t="shared" si="0"/>
        <v>180</v>
      </c>
      <c r="X6" s="178">
        <f t="shared" si="0"/>
        <v>180</v>
      </c>
      <c r="Y6" s="179">
        <f t="shared" si="0"/>
        <v>180</v>
      </c>
      <c r="Z6" s="179">
        <f t="shared" si="0"/>
        <v>180</v>
      </c>
      <c r="AA6" s="179">
        <f t="shared" si="0"/>
        <v>180</v>
      </c>
      <c r="AB6" s="179">
        <f t="shared" si="0"/>
        <v>180</v>
      </c>
      <c r="AC6" s="179">
        <f t="shared" si="0"/>
        <v>180</v>
      </c>
      <c r="AD6" s="179">
        <f t="shared" si="0"/>
        <v>180</v>
      </c>
      <c r="AE6" s="179"/>
      <c r="AF6" s="179">
        <f t="shared" si="0"/>
        <v>180</v>
      </c>
      <c r="AG6" s="179">
        <f t="shared" si="0"/>
        <v>180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81</v>
      </c>
    </row>
    <row r="7" spans="1:55" ht="12.75" customHeight="1">
      <c r="A7" s="4" t="s">
        <v>66</v>
      </c>
      <c r="B7" s="39" t="s">
        <v>67</v>
      </c>
      <c r="C7" s="5"/>
      <c r="D7" s="215">
        <v>10</v>
      </c>
      <c r="E7" s="216">
        <f t="shared" si="1"/>
        <v>10</v>
      </c>
      <c r="F7" s="216">
        <f t="shared" si="1"/>
        <v>10</v>
      </c>
      <c r="G7" s="216">
        <f t="shared" si="1"/>
        <v>10</v>
      </c>
      <c r="H7" s="216">
        <f t="shared" si="1"/>
        <v>10</v>
      </c>
      <c r="I7" s="216">
        <f t="shared" si="1"/>
        <v>10</v>
      </c>
      <c r="J7" s="216">
        <f t="shared" si="1"/>
        <v>10</v>
      </c>
      <c r="K7" s="216"/>
      <c r="L7" s="216">
        <f t="shared" si="1"/>
        <v>10</v>
      </c>
      <c r="M7" s="216">
        <f t="shared" si="1"/>
        <v>10</v>
      </c>
      <c r="N7" s="178">
        <f t="shared" si="0"/>
        <v>10</v>
      </c>
      <c r="O7" s="179">
        <f t="shared" si="0"/>
        <v>10</v>
      </c>
      <c r="P7" s="179">
        <f t="shared" si="0"/>
        <v>10</v>
      </c>
      <c r="Q7" s="179">
        <f t="shared" si="0"/>
        <v>10</v>
      </c>
      <c r="R7" s="179">
        <f t="shared" si="0"/>
        <v>10</v>
      </c>
      <c r="S7" s="179">
        <f t="shared" si="0"/>
        <v>10</v>
      </c>
      <c r="T7" s="179">
        <f t="shared" si="0"/>
        <v>10</v>
      </c>
      <c r="U7" s="179"/>
      <c r="V7" s="179">
        <f t="shared" si="0"/>
        <v>10</v>
      </c>
      <c r="W7" s="179">
        <f t="shared" si="0"/>
        <v>10</v>
      </c>
      <c r="X7" s="178">
        <f t="shared" si="0"/>
        <v>10</v>
      </c>
      <c r="Y7" s="179">
        <f t="shared" si="0"/>
        <v>10</v>
      </c>
      <c r="Z7" s="179">
        <f t="shared" si="0"/>
        <v>10</v>
      </c>
      <c r="AA7" s="179">
        <f t="shared" si="0"/>
        <v>10</v>
      </c>
      <c r="AB7" s="179">
        <f t="shared" si="0"/>
        <v>10</v>
      </c>
      <c r="AC7" s="179">
        <f t="shared" si="0"/>
        <v>10</v>
      </c>
      <c r="AD7" s="179">
        <f t="shared" si="0"/>
        <v>10</v>
      </c>
      <c r="AE7" s="179"/>
      <c r="AF7" s="179">
        <f t="shared" si="0"/>
        <v>10</v>
      </c>
      <c r="AG7" s="179">
        <f t="shared" si="0"/>
        <v>10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138</v>
      </c>
    </row>
    <row r="8" spans="1:55" ht="12.75" customHeight="1">
      <c r="A8" s="4" t="s">
        <v>88</v>
      </c>
      <c r="B8" s="39"/>
      <c r="C8" s="5"/>
      <c r="D8" s="215">
        <v>52</v>
      </c>
      <c r="E8" s="216">
        <f t="shared" si="1"/>
        <v>52</v>
      </c>
      <c r="F8" s="216">
        <f t="shared" si="1"/>
        <v>52</v>
      </c>
      <c r="G8" s="216">
        <f t="shared" si="1"/>
        <v>52</v>
      </c>
      <c r="H8" s="216">
        <f t="shared" si="1"/>
        <v>52</v>
      </c>
      <c r="I8" s="216">
        <f t="shared" si="1"/>
        <v>52</v>
      </c>
      <c r="J8" s="216">
        <f t="shared" si="1"/>
        <v>52</v>
      </c>
      <c r="K8" s="216"/>
      <c r="L8" s="216">
        <f t="shared" si="1"/>
        <v>52</v>
      </c>
      <c r="M8" s="216">
        <f t="shared" si="1"/>
        <v>52</v>
      </c>
      <c r="N8" s="178">
        <f t="shared" si="1"/>
        <v>52</v>
      </c>
      <c r="O8" s="179">
        <f t="shared" si="1"/>
        <v>52</v>
      </c>
      <c r="P8" s="179">
        <f t="shared" si="1"/>
        <v>52</v>
      </c>
      <c r="Q8" s="179">
        <f t="shared" si="1"/>
        <v>52</v>
      </c>
      <c r="R8" s="179">
        <f t="shared" si="1"/>
        <v>52</v>
      </c>
      <c r="S8" s="179">
        <f t="shared" si="1"/>
        <v>52</v>
      </c>
      <c r="T8" s="179">
        <f t="shared" si="1"/>
        <v>52</v>
      </c>
      <c r="U8" s="179"/>
      <c r="V8" s="179">
        <f t="shared" ref="V8:AG8" si="2">$D8</f>
        <v>52</v>
      </c>
      <c r="W8" s="179">
        <f t="shared" si="2"/>
        <v>52</v>
      </c>
      <c r="X8" s="178">
        <f t="shared" si="2"/>
        <v>52</v>
      </c>
      <c r="Y8" s="179">
        <f t="shared" si="2"/>
        <v>52</v>
      </c>
      <c r="Z8" s="179">
        <f t="shared" si="2"/>
        <v>52</v>
      </c>
      <c r="AA8" s="179">
        <f t="shared" si="2"/>
        <v>52</v>
      </c>
      <c r="AB8" s="179">
        <f t="shared" si="2"/>
        <v>52</v>
      </c>
      <c r="AC8" s="179">
        <f t="shared" si="2"/>
        <v>52</v>
      </c>
      <c r="AD8" s="179">
        <f t="shared" si="2"/>
        <v>52</v>
      </c>
      <c r="AE8" s="179"/>
      <c r="AF8" s="179">
        <f t="shared" si="2"/>
        <v>52</v>
      </c>
      <c r="AG8" s="179">
        <f t="shared" si="2"/>
        <v>52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89</v>
      </c>
    </row>
    <row r="9" spans="1:55">
      <c r="A9" s="4" t="s">
        <v>50</v>
      </c>
      <c r="B9" s="39" t="s">
        <v>7</v>
      </c>
      <c r="C9" s="5"/>
      <c r="D9" s="38" t="s">
        <v>10</v>
      </c>
      <c r="E9" s="5" t="s">
        <v>10</v>
      </c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5" t="s">
        <v>10</v>
      </c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5" t="s">
        <v>10</v>
      </c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76</v>
      </c>
    </row>
    <row r="10" spans="1:55">
      <c r="A10" s="4" t="s">
        <v>37</v>
      </c>
      <c r="B10" s="39" t="s">
        <v>5</v>
      </c>
      <c r="C10" s="5"/>
      <c r="D10" s="174">
        <v>-85</v>
      </c>
      <c r="E10" s="175">
        <v>-101</v>
      </c>
      <c r="F10" s="175">
        <v>-114</v>
      </c>
      <c r="G10" s="175">
        <f>$F$10+G9</f>
        <v>-113.5</v>
      </c>
      <c r="H10" s="175">
        <f t="shared" ref="H10:M10" si="3">$F$10+H9</f>
        <v>-113</v>
      </c>
      <c r="I10" s="175">
        <f t="shared" si="3"/>
        <v>-112.5</v>
      </c>
      <c r="J10" s="175">
        <f t="shared" si="3"/>
        <v>-112</v>
      </c>
      <c r="K10" s="175"/>
      <c r="L10" s="175">
        <f t="shared" si="3"/>
        <v>-111</v>
      </c>
      <c r="M10" s="175">
        <f t="shared" si="3"/>
        <v>-110.5</v>
      </c>
      <c r="N10" s="38"/>
      <c r="O10" s="5"/>
      <c r="P10" s="5"/>
      <c r="Q10" s="5"/>
      <c r="R10" s="5"/>
      <c r="S10" s="5"/>
      <c r="T10" s="5"/>
      <c r="U10" s="5"/>
      <c r="V10" s="5"/>
      <c r="W10" s="39"/>
      <c r="X10" s="38"/>
      <c r="Y10" s="5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139</v>
      </c>
    </row>
    <row r="11" spans="1:55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176">
        <v>-2.9</v>
      </c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176">
        <v>-2.9</v>
      </c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139</v>
      </c>
    </row>
    <row r="12" spans="1:5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8"/>
      <c r="P12" s="8"/>
      <c r="Q12" s="8"/>
      <c r="R12" s="8"/>
      <c r="S12" s="8"/>
      <c r="T12" s="8"/>
      <c r="U12" s="8"/>
      <c r="V12" s="8"/>
      <c r="W12" s="41"/>
      <c r="X12" s="40"/>
      <c r="Y12" s="8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4" thickBot="1">
      <c r="A13" s="190" t="s">
        <v>127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4" thickBot="1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>
      <c r="A16" s="1" t="s">
        <v>18</v>
      </c>
      <c r="B16" s="53"/>
      <c r="C16" s="10"/>
      <c r="D16" s="245" t="s">
        <v>0</v>
      </c>
      <c r="E16" s="246"/>
      <c r="F16" s="246"/>
      <c r="G16" s="246"/>
      <c r="H16" s="246"/>
      <c r="I16" s="246"/>
      <c r="J16" s="246"/>
      <c r="K16" s="246"/>
      <c r="L16" s="246"/>
      <c r="M16" s="247"/>
      <c r="N16" s="245" t="s">
        <v>1</v>
      </c>
      <c r="O16" s="246"/>
      <c r="P16" s="246"/>
      <c r="Q16" s="246"/>
      <c r="R16" s="246"/>
      <c r="S16" s="246"/>
      <c r="T16" s="246"/>
      <c r="U16" s="246"/>
      <c r="V16" s="246"/>
      <c r="W16" s="247"/>
      <c r="X16" s="245" t="s">
        <v>2</v>
      </c>
      <c r="Y16" s="246"/>
      <c r="Z16" s="246"/>
      <c r="AA16" s="246"/>
      <c r="AB16" s="246"/>
      <c r="AC16" s="246"/>
      <c r="AD16" s="246"/>
      <c r="AE16" s="246"/>
      <c r="AF16" s="246"/>
      <c r="AG16" s="247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>
      <c r="A17" s="52"/>
      <c r="B17" s="39"/>
      <c r="C17" s="5"/>
      <c r="D17" s="36" t="s">
        <v>34</v>
      </c>
      <c r="E17" s="3" t="s">
        <v>35</v>
      </c>
      <c r="F17" s="248" t="s">
        <v>36</v>
      </c>
      <c r="G17" s="248"/>
      <c r="H17" s="251"/>
      <c r="I17" s="251"/>
      <c r="J17" s="251"/>
      <c r="K17" s="251"/>
      <c r="L17" s="251"/>
      <c r="M17" s="252"/>
      <c r="N17" s="36" t="s">
        <v>34</v>
      </c>
      <c r="O17" s="3" t="s">
        <v>35</v>
      </c>
      <c r="P17" s="248" t="s">
        <v>36</v>
      </c>
      <c r="Q17" s="248"/>
      <c r="R17" s="251"/>
      <c r="S17" s="251"/>
      <c r="T17" s="251"/>
      <c r="U17" s="251"/>
      <c r="V17" s="251"/>
      <c r="W17" s="252"/>
      <c r="X17" s="36" t="s">
        <v>34</v>
      </c>
      <c r="Y17" s="3" t="s">
        <v>35</v>
      </c>
      <c r="Z17" s="248" t="s">
        <v>36</v>
      </c>
      <c r="AA17" s="248"/>
      <c r="AB17" s="251"/>
      <c r="AC17" s="251"/>
      <c r="AD17" s="251"/>
      <c r="AE17" s="251"/>
      <c r="AF17" s="251"/>
      <c r="AG17" s="252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>
      <c r="A18" s="4" t="s">
        <v>9</v>
      </c>
      <c r="B18" s="39" t="s">
        <v>72</v>
      </c>
      <c r="C18" s="5"/>
      <c r="D18" s="47">
        <f>(10^12)*(10^-3)*10^(D10/10)*D5/15</f>
        <v>3.1622776601683777</v>
      </c>
      <c r="E18" s="7">
        <f>(10^12)*(10^-3)*10^(E10/10)*E5/15</f>
        <v>7.9432823472427916E-2</v>
      </c>
      <c r="F18" s="7">
        <f>(10^12)*(10^-3)*10^(F10/10)*F5/15</f>
        <v>3.9810717055349535E-3</v>
      </c>
      <c r="G18" s="7">
        <f t="shared" ref="G18:L18" si="4">(10^12)*(10^-3)*10^(G10/10)*G5/15</f>
        <v>4.4668359215096235E-3</v>
      </c>
      <c r="H18" s="7">
        <f t="shared" si="4"/>
        <v>5.0118723362726943E-3</v>
      </c>
      <c r="I18" s="7">
        <f t="shared" si="4"/>
        <v>5.6234132519034762E-3</v>
      </c>
      <c r="J18" s="7">
        <f t="shared" si="4"/>
        <v>6.3095734448019346E-3</v>
      </c>
      <c r="K18" s="7">
        <f t="shared" si="4"/>
        <v>0</v>
      </c>
      <c r="L18" s="7">
        <f t="shared" si="4"/>
        <v>7.9432823472428103E-3</v>
      </c>
      <c r="M18" s="44">
        <f>(10^12)*(10^-3)*10^(M10/10)*M5/15</f>
        <v>8.9125093813374155E-3</v>
      </c>
      <c r="N18" s="47">
        <f t="shared" ref="N18:T18" si="5">(10^12)*(10^-3)*10^((D10+N11)/10)*N5/15</f>
        <v>6.3095734448019334</v>
      </c>
      <c r="O18" s="7">
        <f t="shared" si="5"/>
        <v>4.0738027780411121E-2</v>
      </c>
      <c r="P18" s="7">
        <f t="shared" si="5"/>
        <v>1.5848931924611065E-3</v>
      </c>
      <c r="Q18" s="7">
        <f t="shared" si="5"/>
        <v>1.7782794100389204E-3</v>
      </c>
      <c r="R18" s="7">
        <f t="shared" si="5"/>
        <v>1.9952623149688759E-3</v>
      </c>
      <c r="S18" s="7">
        <f t="shared" si="5"/>
        <v>2.2387211385683343E-3</v>
      </c>
      <c r="T18" s="7">
        <f t="shared" si="5"/>
        <v>2.5118864315095729E-3</v>
      </c>
      <c r="U18" s="7"/>
      <c r="V18" s="7">
        <f>(10^12)*(10^-3)*10^((L10+V11)/10)*V5/15</f>
        <v>3.1622776601683668E-3</v>
      </c>
      <c r="W18" s="44">
        <f>(10^12)*(10^-3)*10^((M10+W11)/10)*W5/15</f>
        <v>3.5481338923357515E-3</v>
      </c>
      <c r="X18" s="47">
        <f t="shared" ref="X18:AG18" si="6">(10^12)*(10^-3)*10^((D10+X11)/10)*X5/15</f>
        <v>6.3095734448019334</v>
      </c>
      <c r="Y18" s="7">
        <f t="shared" si="6"/>
        <v>4.0738027780411121E-2</v>
      </c>
      <c r="Z18" s="7">
        <f t="shared" si="6"/>
        <v>1.5848931924611065E-3</v>
      </c>
      <c r="AA18" s="7">
        <f t="shared" si="6"/>
        <v>1.7782794100389204E-3</v>
      </c>
      <c r="AB18" s="7">
        <f t="shared" si="6"/>
        <v>1.9952623149688759E-3</v>
      </c>
      <c r="AC18" s="7">
        <f t="shared" si="6"/>
        <v>2.2387211385683343E-3</v>
      </c>
      <c r="AD18" s="7">
        <f t="shared" si="6"/>
        <v>2.5118864315095729E-3</v>
      </c>
      <c r="AE18" s="7">
        <f t="shared" si="6"/>
        <v>0</v>
      </c>
      <c r="AF18" s="7">
        <f t="shared" si="6"/>
        <v>3.1622776601683668E-3</v>
      </c>
      <c r="AG18" s="44">
        <f t="shared" si="6"/>
        <v>3.5481338923357515E-3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>
      <c r="A19" s="22" t="s">
        <v>104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 t="shared" ref="N19:T19" si="7">10*LOG(N18/(D18+X18))</f>
        <v>-1.7643486243648521</v>
      </c>
      <c r="O19" s="26">
        <f t="shared" si="7"/>
        <v>-4.6979913758994742</v>
      </c>
      <c r="P19" s="26">
        <f t="shared" si="7"/>
        <v>-5.4554046310929349</v>
      </c>
      <c r="Q19" s="26">
        <f t="shared" si="7"/>
        <v>-5.4554046310929349</v>
      </c>
      <c r="R19" s="26">
        <f t="shared" si="7"/>
        <v>-5.4554046310929252</v>
      </c>
      <c r="S19" s="26">
        <f t="shared" si="7"/>
        <v>-5.4554046310929358</v>
      </c>
      <c r="T19" s="26">
        <f t="shared" si="7"/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 t="shared" ref="X19:AD19" si="8">10*LOG(X18/(D18+N18))</f>
        <v>-1.7643486243648521</v>
      </c>
      <c r="Y19" s="26">
        <f t="shared" si="8"/>
        <v>-4.6979913758994742</v>
      </c>
      <c r="Z19" s="26">
        <f t="shared" si="8"/>
        <v>-5.4554046310929349</v>
      </c>
      <c r="AA19" s="26">
        <f t="shared" si="8"/>
        <v>-5.4554046310929349</v>
      </c>
      <c r="AB19" s="26">
        <f t="shared" si="8"/>
        <v>-5.4554046310929252</v>
      </c>
      <c r="AC19" s="26">
        <f t="shared" si="8"/>
        <v>-5.4554046310929358</v>
      </c>
      <c r="AD19" s="26">
        <f t="shared" si="8"/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105</v>
      </c>
    </row>
    <row r="20" spans="1:55">
      <c r="A20" s="22" t="s">
        <v>91</v>
      </c>
      <c r="B20" s="39" t="s">
        <v>71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 t="shared" ref="N20:T20" si="9">D10+N11+10*LOG(N5/15)</f>
        <v>-82</v>
      </c>
      <c r="O20" s="26">
        <f t="shared" si="9"/>
        <v>-103.9</v>
      </c>
      <c r="P20" s="26">
        <f t="shared" si="9"/>
        <v>-118</v>
      </c>
      <c r="Q20" s="26">
        <f t="shared" si="9"/>
        <v>-117.5</v>
      </c>
      <c r="R20" s="26">
        <f t="shared" si="9"/>
        <v>-117</v>
      </c>
      <c r="S20" s="26">
        <f t="shared" si="9"/>
        <v>-116.5</v>
      </c>
      <c r="T20" s="26">
        <f t="shared" si="9"/>
        <v>-116</v>
      </c>
      <c r="U20" s="26"/>
      <c r="V20" s="26">
        <f>L10+V11+10*LOG(V5/15)</f>
        <v>-115</v>
      </c>
      <c r="W20" s="45">
        <f>M10+W11+10*LOG(W5/15)</f>
        <v>-114.5</v>
      </c>
      <c r="X20" s="59">
        <f t="shared" ref="X20:AD20" si="10">D10+X11+10*LOG(X5/15)</f>
        <v>-82</v>
      </c>
      <c r="Y20" s="26">
        <f t="shared" si="10"/>
        <v>-103.9</v>
      </c>
      <c r="Z20" s="26">
        <f t="shared" si="10"/>
        <v>-118</v>
      </c>
      <c r="AA20" s="26">
        <f t="shared" si="10"/>
        <v>-117.5</v>
      </c>
      <c r="AB20" s="26">
        <f t="shared" si="10"/>
        <v>-117</v>
      </c>
      <c r="AC20" s="26">
        <f t="shared" si="10"/>
        <v>-116.5</v>
      </c>
      <c r="AD20" s="26">
        <f t="shared" si="10"/>
        <v>-116</v>
      </c>
      <c r="AE20" s="26"/>
      <c r="AF20" s="26">
        <f>L10+AF11+10*LOG(AF5/15)</f>
        <v>-115</v>
      </c>
      <c r="AG20" s="45">
        <f>M10+AG11+10*LOG(AG5/15)</f>
        <v>-114.5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92</v>
      </c>
    </row>
    <row r="21" spans="1:55">
      <c r="A21" s="22" t="s">
        <v>128</v>
      </c>
      <c r="B21" s="39" t="s">
        <v>7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 t="shared" ref="N21:T21" si="11">10*LOG(N18/(D18+N18+X18))+10*LOG((N5*10^3)/(N6*10^3))</f>
        <v>-14.773274493685143</v>
      </c>
      <c r="O21" s="26">
        <f t="shared" si="11"/>
        <v>-16.75761255396824</v>
      </c>
      <c r="P21" s="26">
        <f t="shared" si="11"/>
        <v>-17.335394055536188</v>
      </c>
      <c r="Q21" s="26">
        <f t="shared" si="11"/>
        <v>-17.335394055536188</v>
      </c>
      <c r="R21" s="26">
        <f t="shared" si="11"/>
        <v>-17.335394055536177</v>
      </c>
      <c r="S21" s="26">
        <f t="shared" si="11"/>
        <v>-17.335394055536188</v>
      </c>
      <c r="T21" s="26">
        <f t="shared" si="11"/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 t="shared" ref="X21:AD21" si="12">10*LOG(X18/(D18+N18+X18))+10*LOG((X5*10^3)/(X6*10^3))</f>
        <v>-14.773274493685143</v>
      </c>
      <c r="Y21" s="26">
        <f t="shared" si="12"/>
        <v>-16.75761255396824</v>
      </c>
      <c r="Z21" s="26">
        <f t="shared" si="12"/>
        <v>-17.335394055536188</v>
      </c>
      <c r="AA21" s="26">
        <f t="shared" si="12"/>
        <v>-17.335394055536188</v>
      </c>
      <c r="AB21" s="26">
        <f t="shared" si="12"/>
        <v>-17.335394055536177</v>
      </c>
      <c r="AC21" s="26">
        <f t="shared" si="12"/>
        <v>-17.335394055536188</v>
      </c>
      <c r="AD21" s="26">
        <f t="shared" si="12"/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4" thickBot="1">
      <c r="A22" s="24" t="s">
        <v>38</v>
      </c>
      <c r="B22" s="48" t="s">
        <v>87</v>
      </c>
      <c r="C22" s="11"/>
      <c r="D22" s="42">
        <f t="shared" ref="D22:J22" si="13">10*LOG((D18+N18+X18)*10^-9)+10*LOG(D8*12)</f>
        <v>-50.066692069966862</v>
      </c>
      <c r="E22" s="13">
        <f t="shared" si="13"/>
        <v>-69.982354009683789</v>
      </c>
      <c r="F22" s="13">
        <f t="shared" si="13"/>
        <v>-83.504572508115842</v>
      </c>
      <c r="G22" s="13">
        <f t="shared" si="13"/>
        <v>-83.004572508115842</v>
      </c>
      <c r="H22" s="13">
        <f t="shared" si="13"/>
        <v>-82.504572508115842</v>
      </c>
      <c r="I22" s="13">
        <f t="shared" si="13"/>
        <v>-82.004572508115842</v>
      </c>
      <c r="J22" s="13">
        <f t="shared" si="13"/>
        <v>-81.504572508115828</v>
      </c>
      <c r="K22" s="13"/>
      <c r="L22" s="13">
        <f>10*LOG((L18+V18+AF18)*10^-9)+10*LOG(L8*12)</f>
        <v>-80.504572508115842</v>
      </c>
      <c r="M22" s="43">
        <f>10*LOG((M18+W18+AG18)*10^-9)+10*LOG(M8*12)</f>
        <v>-80.004572508115828</v>
      </c>
      <c r="N22" s="67" t="s">
        <v>10</v>
      </c>
      <c r="O22" s="11" t="s">
        <v>10</v>
      </c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11" t="s">
        <v>10</v>
      </c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4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>
      <c r="A25" s="1" t="s">
        <v>19</v>
      </c>
      <c r="B25" s="79"/>
      <c r="C25" s="80"/>
      <c r="D25" s="245" t="s">
        <v>0</v>
      </c>
      <c r="E25" s="253"/>
      <c r="F25" s="253"/>
      <c r="G25" s="253"/>
      <c r="H25" s="253"/>
      <c r="I25" s="253"/>
      <c r="J25" s="253"/>
      <c r="K25" s="253"/>
      <c r="L25" s="253"/>
      <c r="M25" s="254"/>
      <c r="N25" s="245" t="s">
        <v>1</v>
      </c>
      <c r="O25" s="253"/>
      <c r="P25" s="253"/>
      <c r="Q25" s="253"/>
      <c r="R25" s="253"/>
      <c r="S25" s="253"/>
      <c r="T25" s="253"/>
      <c r="U25" s="253"/>
      <c r="V25" s="253"/>
      <c r="W25" s="254"/>
      <c r="X25" s="245" t="s">
        <v>2</v>
      </c>
      <c r="Y25" s="253"/>
      <c r="Z25" s="253"/>
      <c r="AA25" s="253"/>
      <c r="AB25" s="253"/>
      <c r="AC25" s="253"/>
      <c r="AD25" s="253"/>
      <c r="AE25" s="253"/>
      <c r="AF25" s="253"/>
      <c r="AG25" s="254"/>
      <c r="AH25" s="245" t="s">
        <v>45</v>
      </c>
      <c r="AI25" s="253"/>
      <c r="AJ25" s="253"/>
      <c r="AK25" s="253"/>
      <c r="AL25" s="253"/>
      <c r="AM25" s="253"/>
      <c r="AN25" s="253"/>
      <c r="AO25" s="253"/>
      <c r="AP25" s="253"/>
      <c r="AQ25" s="254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>
      <c r="A26" s="2"/>
      <c r="B26" s="74"/>
      <c r="C26" s="6"/>
      <c r="D26" s="36" t="s">
        <v>34</v>
      </c>
      <c r="E26" s="3" t="s">
        <v>35</v>
      </c>
      <c r="F26" s="248" t="s">
        <v>36</v>
      </c>
      <c r="G26" s="248"/>
      <c r="H26" s="249"/>
      <c r="I26" s="249"/>
      <c r="J26" s="249"/>
      <c r="K26" s="249"/>
      <c r="L26" s="249"/>
      <c r="M26" s="250"/>
      <c r="N26" s="36" t="s">
        <v>34</v>
      </c>
      <c r="O26" s="3" t="s">
        <v>35</v>
      </c>
      <c r="P26" s="248" t="s">
        <v>36</v>
      </c>
      <c r="Q26" s="248"/>
      <c r="R26" s="249"/>
      <c r="S26" s="249"/>
      <c r="T26" s="249"/>
      <c r="U26" s="249"/>
      <c r="V26" s="249"/>
      <c r="W26" s="250"/>
      <c r="X26" s="36" t="s">
        <v>34</v>
      </c>
      <c r="Y26" s="3" t="s">
        <v>35</v>
      </c>
      <c r="Z26" s="248" t="s">
        <v>36</v>
      </c>
      <c r="AA26" s="248"/>
      <c r="AB26" s="249"/>
      <c r="AC26" s="249"/>
      <c r="AD26" s="249"/>
      <c r="AE26" s="249"/>
      <c r="AF26" s="249"/>
      <c r="AG26" s="250"/>
      <c r="AH26" s="36" t="s">
        <v>34</v>
      </c>
      <c r="AI26" s="3" t="s">
        <v>35</v>
      </c>
      <c r="AJ26" s="248" t="s">
        <v>36</v>
      </c>
      <c r="AK26" s="248"/>
      <c r="AL26" s="249"/>
      <c r="AM26" s="249"/>
      <c r="AN26" s="249"/>
      <c r="AO26" s="249"/>
      <c r="AP26" s="249"/>
      <c r="AQ26" s="250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>
      <c r="A27" s="2" t="s">
        <v>40</v>
      </c>
      <c r="B27" s="108" t="s">
        <v>12</v>
      </c>
      <c r="C27" s="185"/>
      <c r="D27" s="180">
        <v>1.5</v>
      </c>
      <c r="E27" s="27">
        <f t="shared" ref="E27:M28" si="14">$D27</f>
        <v>1.5</v>
      </c>
      <c r="F27" s="27">
        <f t="shared" si="14"/>
        <v>1.5</v>
      </c>
      <c r="G27" s="27">
        <f t="shared" si="14"/>
        <v>1.5</v>
      </c>
      <c r="H27" s="27">
        <f t="shared" si="14"/>
        <v>1.5</v>
      </c>
      <c r="I27" s="27">
        <f t="shared" si="14"/>
        <v>1.5</v>
      </c>
      <c r="J27" s="27">
        <f t="shared" si="14"/>
        <v>1.5</v>
      </c>
      <c r="K27" s="27"/>
      <c r="L27" s="27">
        <f t="shared" si="14"/>
        <v>1.5</v>
      </c>
      <c r="M27" s="109">
        <f t="shared" si="14"/>
        <v>1.5</v>
      </c>
      <c r="N27" s="106"/>
      <c r="O27" s="6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6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">
      <c r="A28" s="4" t="s">
        <v>73</v>
      </c>
      <c r="B28" s="108" t="s">
        <v>12</v>
      </c>
      <c r="C28" s="185"/>
      <c r="D28" s="180">
        <v>1.5</v>
      </c>
      <c r="E28" s="27">
        <f t="shared" si="14"/>
        <v>1.5</v>
      </c>
      <c r="F28" s="27">
        <f t="shared" si="14"/>
        <v>1.5</v>
      </c>
      <c r="G28" s="27">
        <f t="shared" si="14"/>
        <v>1.5</v>
      </c>
      <c r="H28" s="27">
        <f t="shared" si="14"/>
        <v>1.5</v>
      </c>
      <c r="I28" s="27">
        <f t="shared" si="14"/>
        <v>1.5</v>
      </c>
      <c r="J28" s="27">
        <f t="shared" si="14"/>
        <v>1.5</v>
      </c>
      <c r="K28" s="27"/>
      <c r="L28" s="27">
        <f t="shared" si="14"/>
        <v>1.5</v>
      </c>
      <c r="M28" s="109">
        <f t="shared" si="14"/>
        <v>1.5</v>
      </c>
      <c r="N28" s="106"/>
      <c r="O28" s="6"/>
      <c r="P28" s="6"/>
      <c r="Q28" s="6"/>
      <c r="R28" s="6"/>
      <c r="S28" s="6"/>
      <c r="T28" s="6"/>
      <c r="U28" s="6"/>
      <c r="V28" s="6"/>
      <c r="W28" s="74"/>
      <c r="X28" s="106"/>
      <c r="Y28" s="6"/>
      <c r="Z28" s="6"/>
      <c r="AA28" s="6"/>
      <c r="AB28" s="6"/>
      <c r="AC28" s="6"/>
      <c r="AD28" s="6"/>
      <c r="AE28" s="6"/>
      <c r="AF28" s="6"/>
      <c r="AG28" s="74"/>
      <c r="AH28" s="106"/>
      <c r="AI28" s="6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>
      <c r="A29" s="2" t="s">
        <v>41</v>
      </c>
      <c r="B29" s="108" t="s">
        <v>12</v>
      </c>
      <c r="C29" s="185"/>
      <c r="D29" s="60"/>
      <c r="E29" s="27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7">
        <f t="shared" ref="O29:W30" si="15">$N29</f>
        <v>0.3</v>
      </c>
      <c r="P29" s="27">
        <f t="shared" si="15"/>
        <v>0.3</v>
      </c>
      <c r="Q29" s="27">
        <f t="shared" si="15"/>
        <v>0.3</v>
      </c>
      <c r="R29" s="27">
        <f t="shared" si="15"/>
        <v>0.3</v>
      </c>
      <c r="S29" s="27">
        <f t="shared" si="15"/>
        <v>0.3</v>
      </c>
      <c r="T29" s="27">
        <f t="shared" si="15"/>
        <v>0.3</v>
      </c>
      <c r="U29" s="27"/>
      <c r="V29" s="6">
        <f t="shared" si="15"/>
        <v>0.3</v>
      </c>
      <c r="W29" s="74">
        <f t="shared" si="15"/>
        <v>0.3</v>
      </c>
      <c r="X29" s="181">
        <v>0.3</v>
      </c>
      <c r="Y29" s="6">
        <f t="shared" ref="Y29:AG30" si="16">$X29</f>
        <v>0.3</v>
      </c>
      <c r="Z29" s="6">
        <f t="shared" si="16"/>
        <v>0.3</v>
      </c>
      <c r="AA29" s="6">
        <f t="shared" si="16"/>
        <v>0.3</v>
      </c>
      <c r="AB29" s="6">
        <f t="shared" si="16"/>
        <v>0.3</v>
      </c>
      <c r="AC29" s="6">
        <f t="shared" si="16"/>
        <v>0.3</v>
      </c>
      <c r="AD29" s="6">
        <f t="shared" si="16"/>
        <v>0.3</v>
      </c>
      <c r="AE29" s="6"/>
      <c r="AF29" s="6">
        <f t="shared" si="16"/>
        <v>0.3</v>
      </c>
      <c r="AG29" s="74">
        <f t="shared" si="16"/>
        <v>0.3</v>
      </c>
      <c r="AH29" s="106"/>
      <c r="AI29" s="6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">
      <c r="A30" s="4" t="s">
        <v>74</v>
      </c>
      <c r="B30" s="108" t="s">
        <v>12</v>
      </c>
      <c r="C30" s="185"/>
      <c r="D30" s="60"/>
      <c r="E30" s="27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7">
        <f t="shared" si="15"/>
        <v>0.3</v>
      </c>
      <c r="P30" s="27">
        <f t="shared" si="15"/>
        <v>0.3</v>
      </c>
      <c r="Q30" s="27">
        <f t="shared" si="15"/>
        <v>0.3</v>
      </c>
      <c r="R30" s="27">
        <f t="shared" si="15"/>
        <v>0.3</v>
      </c>
      <c r="S30" s="27">
        <f t="shared" si="15"/>
        <v>0.3</v>
      </c>
      <c r="T30" s="27">
        <f t="shared" si="15"/>
        <v>0.3</v>
      </c>
      <c r="U30" s="27"/>
      <c r="V30" s="6">
        <f t="shared" si="15"/>
        <v>0.3</v>
      </c>
      <c r="W30" s="74">
        <f t="shared" si="15"/>
        <v>0.3</v>
      </c>
      <c r="X30" s="181">
        <v>0.3</v>
      </c>
      <c r="Y30" s="6">
        <f t="shared" si="16"/>
        <v>0.3</v>
      </c>
      <c r="Z30" s="6">
        <f t="shared" si="16"/>
        <v>0.3</v>
      </c>
      <c r="AA30" s="6">
        <f t="shared" si="16"/>
        <v>0.3</v>
      </c>
      <c r="AB30" s="6">
        <f t="shared" si="16"/>
        <v>0.3</v>
      </c>
      <c r="AC30" s="6">
        <f t="shared" si="16"/>
        <v>0.3</v>
      </c>
      <c r="AD30" s="6">
        <f t="shared" si="16"/>
        <v>0.3</v>
      </c>
      <c r="AE30" s="6"/>
      <c r="AF30" s="6">
        <f t="shared" si="16"/>
        <v>0.3</v>
      </c>
      <c r="AG30" s="74">
        <f t="shared" si="16"/>
        <v>0.3</v>
      </c>
      <c r="AH30" s="106"/>
      <c r="AI30" s="6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9" thickBot="1">
      <c r="A31" s="24" t="s">
        <v>129</v>
      </c>
      <c r="B31" s="110" t="s">
        <v>12</v>
      </c>
      <c r="C31" s="186"/>
      <c r="D31" s="111"/>
      <c r="E31" s="112"/>
      <c r="F31" s="112"/>
      <c r="G31" s="112"/>
      <c r="H31" s="112"/>
      <c r="I31" s="112"/>
      <c r="J31" s="112"/>
      <c r="K31" s="112"/>
      <c r="L31" s="112"/>
      <c r="M31" s="113"/>
      <c r="N31" s="111"/>
      <c r="O31" s="112"/>
      <c r="P31" s="112"/>
      <c r="Q31" s="112"/>
      <c r="R31" s="112"/>
      <c r="S31" s="112"/>
      <c r="T31" s="112"/>
      <c r="U31" s="112"/>
      <c r="V31" s="112"/>
      <c r="W31" s="113"/>
      <c r="X31" s="111"/>
      <c r="Y31" s="112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183">
        <v>3.5</v>
      </c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136</v>
      </c>
    </row>
    <row r="32" spans="1:55" s="76" customFormat="1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4" thickBot="1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>
      <c r="A34" s="1" t="s">
        <v>21</v>
      </c>
      <c r="B34" s="79"/>
      <c r="C34" s="191"/>
      <c r="D34" s="255" t="s">
        <v>0</v>
      </c>
      <c r="E34" s="253"/>
      <c r="F34" s="253"/>
      <c r="G34" s="253"/>
      <c r="H34" s="253"/>
      <c r="I34" s="253"/>
      <c r="J34" s="253"/>
      <c r="K34" s="253"/>
      <c r="L34" s="253"/>
      <c r="M34" s="254"/>
      <c r="N34" s="245" t="s">
        <v>1</v>
      </c>
      <c r="O34" s="253"/>
      <c r="P34" s="253"/>
      <c r="Q34" s="253"/>
      <c r="R34" s="253"/>
      <c r="S34" s="253"/>
      <c r="T34" s="253"/>
      <c r="U34" s="253"/>
      <c r="V34" s="253"/>
      <c r="W34" s="254"/>
      <c r="X34" s="245" t="s">
        <v>2</v>
      </c>
      <c r="Y34" s="253"/>
      <c r="Z34" s="253"/>
      <c r="AA34" s="253"/>
      <c r="AB34" s="253"/>
      <c r="AC34" s="253"/>
      <c r="AD34" s="253"/>
      <c r="AE34" s="253"/>
      <c r="AF34" s="253"/>
      <c r="AG34" s="254"/>
      <c r="AH34" s="245" t="s">
        <v>45</v>
      </c>
      <c r="AI34" s="253"/>
      <c r="AJ34" s="253"/>
      <c r="AK34" s="253"/>
      <c r="AL34" s="253"/>
      <c r="AM34" s="253"/>
      <c r="AN34" s="253"/>
      <c r="AO34" s="253"/>
      <c r="AP34" s="253"/>
      <c r="AQ34" s="254"/>
      <c r="AR34" s="245" t="s">
        <v>33</v>
      </c>
      <c r="AS34" s="253"/>
      <c r="AT34" s="253"/>
      <c r="AU34" s="253"/>
      <c r="AV34" s="253"/>
      <c r="AW34" s="253"/>
      <c r="AX34" s="253"/>
      <c r="AY34" s="253"/>
      <c r="AZ34" s="253"/>
      <c r="BA34" s="254"/>
      <c r="BB34" s="197"/>
      <c r="BC34" s="14" t="s">
        <v>3</v>
      </c>
    </row>
    <row r="35" spans="1:55" s="76" customFormat="1">
      <c r="A35" s="52"/>
      <c r="B35" s="74"/>
      <c r="C35" s="192"/>
      <c r="D35" s="3" t="s">
        <v>34</v>
      </c>
      <c r="E35" s="3" t="s">
        <v>35</v>
      </c>
      <c r="F35" s="248" t="s">
        <v>36</v>
      </c>
      <c r="G35" s="248"/>
      <c r="H35" s="249"/>
      <c r="I35" s="249"/>
      <c r="J35" s="249"/>
      <c r="K35" s="249"/>
      <c r="L35" s="249"/>
      <c r="M35" s="250"/>
      <c r="N35" s="36" t="s">
        <v>34</v>
      </c>
      <c r="O35" s="3" t="s">
        <v>35</v>
      </c>
      <c r="P35" s="248" t="s">
        <v>36</v>
      </c>
      <c r="Q35" s="248"/>
      <c r="R35" s="249"/>
      <c r="S35" s="249"/>
      <c r="T35" s="249"/>
      <c r="U35" s="249"/>
      <c r="V35" s="249"/>
      <c r="W35" s="250"/>
      <c r="X35" s="36" t="s">
        <v>34</v>
      </c>
      <c r="Y35" s="3" t="s">
        <v>35</v>
      </c>
      <c r="Z35" s="248" t="s">
        <v>36</v>
      </c>
      <c r="AA35" s="248"/>
      <c r="AB35" s="249"/>
      <c r="AC35" s="249"/>
      <c r="AD35" s="249"/>
      <c r="AE35" s="249"/>
      <c r="AF35" s="249"/>
      <c r="AG35" s="250"/>
      <c r="AH35" s="36" t="s">
        <v>34</v>
      </c>
      <c r="AI35" s="3" t="s">
        <v>35</v>
      </c>
      <c r="AJ35" s="248" t="s">
        <v>36</v>
      </c>
      <c r="AK35" s="248"/>
      <c r="AL35" s="249"/>
      <c r="AM35" s="249"/>
      <c r="AN35" s="249"/>
      <c r="AO35" s="249"/>
      <c r="AP35" s="249"/>
      <c r="AQ35" s="250"/>
      <c r="AR35" s="36" t="s">
        <v>34</v>
      </c>
      <c r="AS35" s="3" t="s">
        <v>35</v>
      </c>
      <c r="AT35" s="248" t="s">
        <v>36</v>
      </c>
      <c r="AU35" s="248"/>
      <c r="AV35" s="249"/>
      <c r="AW35" s="249"/>
      <c r="AX35" s="249"/>
      <c r="AY35" s="249"/>
      <c r="AZ35" s="249"/>
      <c r="BA35" s="250"/>
      <c r="BB35" s="74"/>
      <c r="BC35" s="15"/>
    </row>
    <row r="36" spans="1:55" s="76" customFormat="1">
      <c r="A36" s="169" t="s">
        <v>107</v>
      </c>
      <c r="B36" s="133" t="s">
        <v>11</v>
      </c>
      <c r="C36" s="193"/>
      <c r="D36" s="117">
        <v>0</v>
      </c>
      <c r="E36" s="117">
        <v>0</v>
      </c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117">
        <v>1</v>
      </c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 t="shared" ref="X36:AD36" si="17">X18/(D18+X18)</f>
        <v>0.66613942458312225</v>
      </c>
      <c r="Y36" s="117">
        <f t="shared" si="17"/>
        <v>0.33900090875364158</v>
      </c>
      <c r="Z36" s="117">
        <f t="shared" si="17"/>
        <v>0.2847472489508015</v>
      </c>
      <c r="AA36" s="117">
        <f t="shared" si="17"/>
        <v>0.2847472489508015</v>
      </c>
      <c r="AB36" s="117">
        <f t="shared" si="17"/>
        <v>0.28474724895080217</v>
      </c>
      <c r="AC36" s="117">
        <f t="shared" si="17"/>
        <v>0.28474724895080145</v>
      </c>
      <c r="AD36" s="117">
        <f t="shared" si="17"/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5"/>
      <c r="AS36" s="117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>
      <c r="A37" s="170" t="s">
        <v>108</v>
      </c>
      <c r="B37" s="133" t="s">
        <v>7</v>
      </c>
      <c r="C37" s="193"/>
      <c r="D37" s="239">
        <f>D28*D36</f>
        <v>0</v>
      </c>
      <c r="E37" s="239">
        <f t="shared" ref="E37:M37" si="18">E28*E36</f>
        <v>0</v>
      </c>
      <c r="F37" s="239">
        <f t="shared" si="18"/>
        <v>0</v>
      </c>
      <c r="G37" s="239">
        <f t="shared" si="18"/>
        <v>0</v>
      </c>
      <c r="H37" s="239">
        <f t="shared" si="18"/>
        <v>0</v>
      </c>
      <c r="I37" s="239">
        <f t="shared" si="18"/>
        <v>0</v>
      </c>
      <c r="J37" s="239">
        <f t="shared" si="18"/>
        <v>0</v>
      </c>
      <c r="K37" s="239"/>
      <c r="L37" s="239">
        <f t="shared" si="18"/>
        <v>0</v>
      </c>
      <c r="M37" s="239">
        <f t="shared" si="18"/>
        <v>0</v>
      </c>
      <c r="N37" s="115">
        <f>N30*N36</f>
        <v>0.3</v>
      </c>
      <c r="O37" s="117">
        <f t="shared" ref="O37:W37" si="19">O30*O36</f>
        <v>0.3</v>
      </c>
      <c r="P37" s="117">
        <f t="shared" si="19"/>
        <v>0.3</v>
      </c>
      <c r="Q37" s="117">
        <f t="shared" si="19"/>
        <v>0.3</v>
      </c>
      <c r="R37" s="117">
        <f t="shared" si="19"/>
        <v>0.3</v>
      </c>
      <c r="S37" s="117">
        <f t="shared" si="19"/>
        <v>0.3</v>
      </c>
      <c r="T37" s="117">
        <f t="shared" si="19"/>
        <v>0.3</v>
      </c>
      <c r="U37" s="117"/>
      <c r="V37" s="117">
        <f t="shared" si="19"/>
        <v>0.3</v>
      </c>
      <c r="W37" s="118">
        <f t="shared" si="19"/>
        <v>0.3</v>
      </c>
      <c r="X37" s="115">
        <f>X30*X36</f>
        <v>0.19984182737493666</v>
      </c>
      <c r="Y37" s="117">
        <f t="shared" ref="Y37:AG37" si="20">Y30*Y36</f>
        <v>0.10170027262609248</v>
      </c>
      <c r="Z37" s="117">
        <f t="shared" si="20"/>
        <v>8.5424174685240453E-2</v>
      </c>
      <c r="AA37" s="117">
        <f t="shared" si="20"/>
        <v>8.5424174685240453E-2</v>
      </c>
      <c r="AB37" s="117">
        <f t="shared" si="20"/>
        <v>8.5424174685240647E-2</v>
      </c>
      <c r="AC37" s="117">
        <f t="shared" si="20"/>
        <v>8.5424174685240425E-2</v>
      </c>
      <c r="AD37" s="117">
        <f t="shared" si="20"/>
        <v>8.5424174685240217E-2</v>
      </c>
      <c r="AE37" s="117"/>
      <c r="AF37" s="117">
        <f t="shared" si="20"/>
        <v>8.5424174685240217E-2</v>
      </c>
      <c r="AG37" s="118">
        <f t="shared" si="20"/>
        <v>8.5424174685240634E-2</v>
      </c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9">
        <f t="shared" ref="AR37:AX37" si="21">SQRT(SUMSQ(D37,N37,X37))</f>
        <v>0.3604674131853724</v>
      </c>
      <c r="AS37" s="120">
        <f t="shared" si="21"/>
        <v>0.31676954628281667</v>
      </c>
      <c r="AT37" s="120">
        <f t="shared" si="21"/>
        <v>0.31192513464075716</v>
      </c>
      <c r="AU37" s="120">
        <f t="shared" si="21"/>
        <v>0.31192513464075716</v>
      </c>
      <c r="AV37" s="120">
        <f t="shared" si="21"/>
        <v>0.31192513464075722</v>
      </c>
      <c r="AW37" s="120">
        <f t="shared" si="21"/>
        <v>0.31192513464075716</v>
      </c>
      <c r="AX37" s="120">
        <f t="shared" si="21"/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109</v>
      </c>
    </row>
    <row r="38" spans="1:55" s="76" customFormat="1">
      <c r="A38" s="122"/>
      <c r="B38" s="74"/>
      <c r="C38" s="192"/>
      <c r="D38" s="124"/>
      <c r="E38" s="124"/>
      <c r="F38" s="124"/>
      <c r="G38" s="124"/>
      <c r="H38" s="124"/>
      <c r="I38" s="124"/>
      <c r="J38" s="124"/>
      <c r="K38" s="124"/>
      <c r="L38" s="124"/>
      <c r="M38" s="125"/>
      <c r="N38" s="123"/>
      <c r="O38" s="124"/>
      <c r="P38" s="124"/>
      <c r="Q38" s="124"/>
      <c r="R38" s="124"/>
      <c r="S38" s="124"/>
      <c r="T38" s="124"/>
      <c r="U38" s="124"/>
      <c r="V38" s="124"/>
      <c r="W38" s="125"/>
      <c r="X38" s="123"/>
      <c r="Y38" s="124"/>
      <c r="Z38" s="124"/>
      <c r="AA38" s="124"/>
      <c r="AB38" s="124"/>
      <c r="AC38" s="124"/>
      <c r="AD38" s="124"/>
      <c r="AE38" s="124"/>
      <c r="AF38" s="127"/>
      <c r="AG38" s="126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8"/>
      <c r="AS38" s="129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>
      <c r="A39" s="2"/>
      <c r="B39" s="74"/>
      <c r="C39" s="192"/>
      <c r="D39" s="124"/>
      <c r="E39" s="124"/>
      <c r="F39" s="124"/>
      <c r="G39" s="124"/>
      <c r="H39" s="124"/>
      <c r="I39" s="124"/>
      <c r="J39" s="124"/>
      <c r="K39" s="124"/>
      <c r="L39" s="124"/>
      <c r="M39" s="125"/>
      <c r="N39" s="123"/>
      <c r="O39" s="124"/>
      <c r="P39" s="124"/>
      <c r="Q39" s="124"/>
      <c r="R39" s="124"/>
      <c r="S39" s="124"/>
      <c r="T39" s="124"/>
      <c r="U39" s="124"/>
      <c r="V39" s="124"/>
      <c r="W39" s="125"/>
      <c r="X39" s="123"/>
      <c r="Y39" s="124"/>
      <c r="Z39" s="124"/>
      <c r="AA39" s="124"/>
      <c r="AB39" s="124"/>
      <c r="AC39" s="124"/>
      <c r="AD39" s="124"/>
      <c r="AE39" s="124"/>
      <c r="AF39" s="127"/>
      <c r="AG39" s="126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3"/>
      <c r="AS39" s="124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>
      <c r="A40" s="169" t="s">
        <v>110</v>
      </c>
      <c r="B40" s="133" t="s">
        <v>11</v>
      </c>
      <c r="C40" s="193"/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 t="shared" ref="N40:T40" si="22">N18/(D18+N18)</f>
        <v>0.66613942458312225</v>
      </c>
      <c r="O40" s="117">
        <f t="shared" si="22"/>
        <v>0.33900090875364158</v>
      </c>
      <c r="P40" s="117">
        <f t="shared" si="22"/>
        <v>0.2847472489508015</v>
      </c>
      <c r="Q40" s="117">
        <f t="shared" si="22"/>
        <v>0.2847472489508015</v>
      </c>
      <c r="R40" s="117">
        <f t="shared" si="22"/>
        <v>0.28474724895080217</v>
      </c>
      <c r="S40" s="117">
        <f t="shared" si="22"/>
        <v>0.28474724895080145</v>
      </c>
      <c r="T40" s="117">
        <f t="shared" si="22"/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117">
        <v>1</v>
      </c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5"/>
      <c r="AS40" s="117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>
      <c r="A41" s="170" t="s">
        <v>111</v>
      </c>
      <c r="B41" s="133" t="s">
        <v>7</v>
      </c>
      <c r="C41" s="193"/>
      <c r="D41" s="239">
        <f>D28*D40</f>
        <v>0</v>
      </c>
      <c r="E41" s="239">
        <f t="shared" ref="E41:M41" si="23">E28*E40</f>
        <v>0</v>
      </c>
      <c r="F41" s="239">
        <f t="shared" si="23"/>
        <v>0</v>
      </c>
      <c r="G41" s="239">
        <f t="shared" si="23"/>
        <v>0</v>
      </c>
      <c r="H41" s="239">
        <f t="shared" si="23"/>
        <v>0</v>
      </c>
      <c r="I41" s="239">
        <f t="shared" si="23"/>
        <v>0</v>
      </c>
      <c r="J41" s="239">
        <f t="shared" si="23"/>
        <v>0</v>
      </c>
      <c r="K41" s="239"/>
      <c r="L41" s="239">
        <f t="shared" si="23"/>
        <v>0</v>
      </c>
      <c r="M41" s="239">
        <f t="shared" si="23"/>
        <v>0</v>
      </c>
      <c r="N41" s="115">
        <f>N30*N40</f>
        <v>0.19984182737493666</v>
      </c>
      <c r="O41" s="117">
        <f t="shared" ref="O41:W41" si="24">O30*O40</f>
        <v>0.10170027262609248</v>
      </c>
      <c r="P41" s="117">
        <f t="shared" si="24"/>
        <v>8.5424174685240453E-2</v>
      </c>
      <c r="Q41" s="117">
        <f t="shared" si="24"/>
        <v>8.5424174685240453E-2</v>
      </c>
      <c r="R41" s="117">
        <f t="shared" si="24"/>
        <v>8.5424174685240647E-2</v>
      </c>
      <c r="S41" s="117">
        <f t="shared" si="24"/>
        <v>8.5424174685240425E-2</v>
      </c>
      <c r="T41" s="117">
        <f t="shared" si="24"/>
        <v>8.5424174685240217E-2</v>
      </c>
      <c r="U41" s="117"/>
      <c r="V41" s="117">
        <f t="shared" si="24"/>
        <v>8.5424174685240217E-2</v>
      </c>
      <c r="W41" s="118">
        <f t="shared" si="24"/>
        <v>8.5424174685240634E-2</v>
      </c>
      <c r="X41" s="115">
        <f>X30*X40</f>
        <v>0.3</v>
      </c>
      <c r="Y41" s="117">
        <f t="shared" ref="Y41:AG41" si="25">Y30*Y40</f>
        <v>0.3</v>
      </c>
      <c r="Z41" s="117">
        <f t="shared" si="25"/>
        <v>0.3</v>
      </c>
      <c r="AA41" s="117">
        <f t="shared" si="25"/>
        <v>0.3</v>
      </c>
      <c r="AB41" s="117">
        <f t="shared" si="25"/>
        <v>0.3</v>
      </c>
      <c r="AC41" s="117">
        <f t="shared" si="25"/>
        <v>0.3</v>
      </c>
      <c r="AD41" s="117">
        <f t="shared" si="25"/>
        <v>0.3</v>
      </c>
      <c r="AE41" s="117"/>
      <c r="AF41" s="117">
        <f t="shared" si="25"/>
        <v>0.3</v>
      </c>
      <c r="AG41" s="118">
        <f t="shared" si="25"/>
        <v>0.3</v>
      </c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9">
        <f t="shared" ref="AR41:AX41" si="26">SQRT(SUMSQ(D41,N41,X41))</f>
        <v>0.3604674131853724</v>
      </c>
      <c r="AS41" s="120">
        <f t="shared" si="26"/>
        <v>0.31676954628281667</v>
      </c>
      <c r="AT41" s="120">
        <f t="shared" si="26"/>
        <v>0.31192513464075716</v>
      </c>
      <c r="AU41" s="120">
        <f t="shared" si="26"/>
        <v>0.31192513464075716</v>
      </c>
      <c r="AV41" s="120">
        <f t="shared" si="26"/>
        <v>0.31192513464075722</v>
      </c>
      <c r="AW41" s="120">
        <f t="shared" si="26"/>
        <v>0.31192513464075716</v>
      </c>
      <c r="AX41" s="120">
        <f t="shared" si="26"/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109</v>
      </c>
    </row>
    <row r="42" spans="1:55" s="76" customFormat="1">
      <c r="A42" s="122"/>
      <c r="B42" s="74"/>
      <c r="C42" s="192"/>
      <c r="D42" s="124"/>
      <c r="E42" s="124"/>
      <c r="F42" s="124"/>
      <c r="G42" s="124"/>
      <c r="H42" s="124"/>
      <c r="I42" s="124"/>
      <c r="J42" s="124"/>
      <c r="K42" s="124"/>
      <c r="L42" s="124"/>
      <c r="M42" s="125"/>
      <c r="N42" s="123"/>
      <c r="O42" s="124"/>
      <c r="P42" s="124"/>
      <c r="Q42" s="124"/>
      <c r="R42" s="124"/>
      <c r="S42" s="124"/>
      <c r="T42" s="124"/>
      <c r="U42" s="124"/>
      <c r="V42" s="124"/>
      <c r="W42" s="125"/>
      <c r="X42" s="123"/>
      <c r="Y42" s="124"/>
      <c r="Z42" s="124"/>
      <c r="AA42" s="124"/>
      <c r="AB42" s="124"/>
      <c r="AC42" s="124"/>
      <c r="AD42" s="124"/>
      <c r="AE42" s="124"/>
      <c r="AF42" s="127"/>
      <c r="AG42" s="126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8"/>
      <c r="AS42" s="129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>
      <c r="A43" s="122"/>
      <c r="B43" s="74"/>
      <c r="C43" s="192"/>
      <c r="D43" s="124"/>
      <c r="E43" s="124"/>
      <c r="F43" s="124"/>
      <c r="G43" s="124"/>
      <c r="H43" s="124"/>
      <c r="I43" s="124"/>
      <c r="J43" s="124"/>
      <c r="K43" s="124"/>
      <c r="L43" s="124"/>
      <c r="M43" s="125"/>
      <c r="N43" s="123"/>
      <c r="O43" s="124"/>
      <c r="P43" s="124"/>
      <c r="Q43" s="124"/>
      <c r="R43" s="124"/>
      <c r="S43" s="124"/>
      <c r="T43" s="124"/>
      <c r="U43" s="124"/>
      <c r="V43" s="124"/>
      <c r="W43" s="125"/>
      <c r="X43" s="123"/>
      <c r="Y43" s="124"/>
      <c r="Z43" s="124"/>
      <c r="AA43" s="124"/>
      <c r="AB43" s="124"/>
      <c r="AC43" s="124"/>
      <c r="AD43" s="124"/>
      <c r="AE43" s="124"/>
      <c r="AF43" s="127"/>
      <c r="AG43" s="126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8"/>
      <c r="AS43" s="129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>
      <c r="A44" s="169" t="s">
        <v>93</v>
      </c>
      <c r="B44" s="133" t="s">
        <v>11</v>
      </c>
      <c r="C44" s="193"/>
      <c r="D44" s="117">
        <v>1</v>
      </c>
      <c r="E44" s="117">
        <v>1</v>
      </c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117">
        <v>1</v>
      </c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117">
        <v>0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5"/>
      <c r="AS44" s="117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>
      <c r="A45" s="170" t="s">
        <v>94</v>
      </c>
      <c r="B45" s="133" t="s">
        <v>7</v>
      </c>
      <c r="C45" s="193"/>
      <c r="D45" s="117">
        <f>D$28*D44</f>
        <v>1.5</v>
      </c>
      <c r="E45" s="117">
        <f t="shared" ref="E45:M45" si="27">E$28*E44</f>
        <v>1.5</v>
      </c>
      <c r="F45" s="117">
        <f t="shared" si="27"/>
        <v>1.5</v>
      </c>
      <c r="G45" s="117">
        <f t="shared" si="27"/>
        <v>1.5</v>
      </c>
      <c r="H45" s="117">
        <f t="shared" si="27"/>
        <v>1.5</v>
      </c>
      <c r="I45" s="117">
        <f t="shared" si="27"/>
        <v>1.5</v>
      </c>
      <c r="J45" s="117">
        <f t="shared" si="27"/>
        <v>1.5</v>
      </c>
      <c r="K45" s="117"/>
      <c r="L45" s="117">
        <f t="shared" si="27"/>
        <v>1.5</v>
      </c>
      <c r="M45" s="117">
        <f t="shared" si="27"/>
        <v>1.5</v>
      </c>
      <c r="N45" s="115">
        <f>N$30*N44</f>
        <v>0.3</v>
      </c>
      <c r="O45" s="117">
        <f t="shared" ref="O45:W45" si="28">O$30*O44</f>
        <v>0.3</v>
      </c>
      <c r="P45" s="117">
        <f t="shared" si="28"/>
        <v>0.3</v>
      </c>
      <c r="Q45" s="117">
        <f t="shared" si="28"/>
        <v>0.3</v>
      </c>
      <c r="R45" s="117">
        <f t="shared" si="28"/>
        <v>0.3</v>
      </c>
      <c r="S45" s="117">
        <f t="shared" si="28"/>
        <v>0.3</v>
      </c>
      <c r="T45" s="117">
        <f t="shared" si="28"/>
        <v>0.3</v>
      </c>
      <c r="U45" s="117"/>
      <c r="V45" s="117">
        <f t="shared" si="28"/>
        <v>0.3</v>
      </c>
      <c r="W45" s="118">
        <f t="shared" si="28"/>
        <v>0.3</v>
      </c>
      <c r="X45" s="240">
        <f>X$30*X44</f>
        <v>0</v>
      </c>
      <c r="Y45" s="239">
        <f t="shared" ref="Y45:AG45" si="29">Y$30*Y44</f>
        <v>0</v>
      </c>
      <c r="Z45" s="239">
        <f t="shared" si="29"/>
        <v>0</v>
      </c>
      <c r="AA45" s="239">
        <f t="shared" si="29"/>
        <v>0</v>
      </c>
      <c r="AB45" s="239">
        <f t="shared" si="29"/>
        <v>0</v>
      </c>
      <c r="AC45" s="239">
        <f t="shared" si="29"/>
        <v>0</v>
      </c>
      <c r="AD45" s="239">
        <f t="shared" si="29"/>
        <v>0</v>
      </c>
      <c r="AE45" s="239"/>
      <c r="AF45" s="239">
        <f t="shared" si="29"/>
        <v>0</v>
      </c>
      <c r="AG45" s="241">
        <f t="shared" si="29"/>
        <v>0</v>
      </c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9">
        <f t="shared" ref="AR45:AX45" si="30">SQRT(SUMSQ(D45,N45,X45))</f>
        <v>1.5297058540778354</v>
      </c>
      <c r="AS45" s="120">
        <f t="shared" si="30"/>
        <v>1.5297058540778354</v>
      </c>
      <c r="AT45" s="120">
        <f t="shared" si="30"/>
        <v>1.5297058540778354</v>
      </c>
      <c r="AU45" s="120">
        <f t="shared" si="30"/>
        <v>1.5297058540778354</v>
      </c>
      <c r="AV45" s="120">
        <f t="shared" si="30"/>
        <v>1.5297058540778354</v>
      </c>
      <c r="AW45" s="120">
        <f t="shared" si="30"/>
        <v>1.5297058540778354</v>
      </c>
      <c r="AX45" s="120">
        <f t="shared" si="30"/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95</v>
      </c>
    </row>
    <row r="46" spans="1:55" s="76" customFormat="1">
      <c r="A46" s="122"/>
      <c r="B46" s="74"/>
      <c r="C46" s="192"/>
      <c r="D46" s="124"/>
      <c r="E46" s="124"/>
      <c r="F46" s="124"/>
      <c r="G46" s="124"/>
      <c r="H46" s="124"/>
      <c r="I46" s="124"/>
      <c r="J46" s="124"/>
      <c r="K46" s="124"/>
      <c r="L46" s="124"/>
      <c r="M46" s="125"/>
      <c r="N46" s="123"/>
      <c r="O46" s="124"/>
      <c r="P46" s="124"/>
      <c r="Q46" s="124"/>
      <c r="R46" s="124"/>
      <c r="S46" s="124"/>
      <c r="T46" s="124"/>
      <c r="U46" s="124"/>
      <c r="V46" s="124"/>
      <c r="W46" s="125"/>
      <c r="X46" s="123"/>
      <c r="Y46" s="124"/>
      <c r="Z46" s="124"/>
      <c r="AA46" s="124"/>
      <c r="AB46" s="124"/>
      <c r="AC46" s="124"/>
      <c r="AD46" s="124"/>
      <c r="AE46" s="124"/>
      <c r="AF46" s="127"/>
      <c r="AG46" s="126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8"/>
      <c r="AS46" s="129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>
      <c r="A47" s="2"/>
      <c r="B47" s="74"/>
      <c r="C47" s="192"/>
      <c r="D47" s="124"/>
      <c r="E47" s="124"/>
      <c r="F47" s="124"/>
      <c r="G47" s="124"/>
      <c r="H47" s="124"/>
      <c r="I47" s="124"/>
      <c r="J47" s="124"/>
      <c r="K47" s="124"/>
      <c r="L47" s="124"/>
      <c r="M47" s="125"/>
      <c r="N47" s="123"/>
      <c r="O47" s="124"/>
      <c r="P47" s="124"/>
      <c r="Q47" s="124"/>
      <c r="R47" s="124"/>
      <c r="S47" s="124"/>
      <c r="T47" s="124"/>
      <c r="U47" s="124"/>
      <c r="V47" s="124"/>
      <c r="W47" s="125"/>
      <c r="X47" s="123"/>
      <c r="Y47" s="124"/>
      <c r="Z47" s="124"/>
      <c r="AA47" s="124"/>
      <c r="AB47" s="124"/>
      <c r="AC47" s="124"/>
      <c r="AD47" s="124"/>
      <c r="AE47" s="124"/>
      <c r="AF47" s="127"/>
      <c r="AG47" s="126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3"/>
      <c r="AS47" s="124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>
      <c r="A48" s="169" t="s">
        <v>96</v>
      </c>
      <c r="B48" s="133" t="s">
        <v>11</v>
      </c>
      <c r="C48" s="193"/>
      <c r="D48" s="117">
        <v>1</v>
      </c>
      <c r="E48" s="117">
        <v>1</v>
      </c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117">
        <v>1</v>
      </c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5"/>
      <c r="AS48" s="117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>
      <c r="A49" s="170" t="s">
        <v>97</v>
      </c>
      <c r="B49" s="133" t="s">
        <v>7</v>
      </c>
      <c r="C49" s="193"/>
      <c r="D49" s="117">
        <f>D$28*D48</f>
        <v>1.5</v>
      </c>
      <c r="E49" s="117">
        <f t="shared" ref="E49:M49" si="31">E$28*E48</f>
        <v>1.5</v>
      </c>
      <c r="F49" s="117">
        <f t="shared" si="31"/>
        <v>1.5</v>
      </c>
      <c r="G49" s="117">
        <f t="shared" si="31"/>
        <v>1.5</v>
      </c>
      <c r="H49" s="117">
        <f t="shared" si="31"/>
        <v>1.5</v>
      </c>
      <c r="I49" s="117">
        <f t="shared" si="31"/>
        <v>1.5</v>
      </c>
      <c r="J49" s="117">
        <f t="shared" si="31"/>
        <v>1.5</v>
      </c>
      <c r="K49" s="117"/>
      <c r="L49" s="117">
        <f t="shared" si="31"/>
        <v>1.5</v>
      </c>
      <c r="M49" s="117">
        <f t="shared" si="31"/>
        <v>1.5</v>
      </c>
      <c r="N49" s="240">
        <f>N$30*N48</f>
        <v>0</v>
      </c>
      <c r="O49" s="239">
        <f t="shared" ref="O49:W49" si="32">O$30*O48</f>
        <v>0</v>
      </c>
      <c r="P49" s="239">
        <f t="shared" si="32"/>
        <v>0</v>
      </c>
      <c r="Q49" s="239">
        <f t="shared" si="32"/>
        <v>0</v>
      </c>
      <c r="R49" s="239">
        <f t="shared" si="32"/>
        <v>0</v>
      </c>
      <c r="S49" s="239">
        <f t="shared" si="32"/>
        <v>0</v>
      </c>
      <c r="T49" s="239">
        <f t="shared" si="32"/>
        <v>0</v>
      </c>
      <c r="U49" s="239"/>
      <c r="V49" s="239">
        <f t="shared" si="32"/>
        <v>0</v>
      </c>
      <c r="W49" s="241">
        <f t="shared" si="32"/>
        <v>0</v>
      </c>
      <c r="X49" s="115">
        <f>X$30*X48</f>
        <v>0.3</v>
      </c>
      <c r="Y49" s="117">
        <f t="shared" ref="Y49:AG49" si="33">Y$30*Y48</f>
        <v>0.3</v>
      </c>
      <c r="Z49" s="117">
        <f t="shared" si="33"/>
        <v>0.3</v>
      </c>
      <c r="AA49" s="117">
        <f t="shared" si="33"/>
        <v>0.3</v>
      </c>
      <c r="AB49" s="117">
        <f t="shared" si="33"/>
        <v>0.3</v>
      </c>
      <c r="AC49" s="117">
        <f t="shared" si="33"/>
        <v>0.3</v>
      </c>
      <c r="AD49" s="117">
        <f t="shared" si="33"/>
        <v>0.3</v>
      </c>
      <c r="AE49" s="117"/>
      <c r="AF49" s="117">
        <f t="shared" si="33"/>
        <v>0.3</v>
      </c>
      <c r="AG49" s="118">
        <f t="shared" si="33"/>
        <v>0.3</v>
      </c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9">
        <f t="shared" ref="AR49:AX49" si="34">SQRT(SUMSQ(D49,N49,X49))</f>
        <v>1.5297058540778354</v>
      </c>
      <c r="AS49" s="120">
        <f t="shared" si="34"/>
        <v>1.5297058540778354</v>
      </c>
      <c r="AT49" s="120">
        <f t="shared" si="34"/>
        <v>1.5297058540778354</v>
      </c>
      <c r="AU49" s="120">
        <f t="shared" si="34"/>
        <v>1.5297058540778354</v>
      </c>
      <c r="AV49" s="120">
        <f t="shared" si="34"/>
        <v>1.5297058540778354</v>
      </c>
      <c r="AW49" s="120">
        <f t="shared" si="34"/>
        <v>1.5297058540778354</v>
      </c>
      <c r="AX49" s="120">
        <f t="shared" si="34"/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95</v>
      </c>
    </row>
    <row r="50" spans="1:55" s="76" customFormat="1">
      <c r="A50" s="171"/>
      <c r="B50" s="93"/>
      <c r="C50" s="194"/>
      <c r="M50" s="93"/>
      <c r="N50" s="82"/>
      <c r="W50" s="93"/>
      <c r="X50" s="82"/>
      <c r="AG50" s="93"/>
      <c r="AR50" s="82"/>
      <c r="BA50" s="93"/>
      <c r="BB50" s="93"/>
      <c r="BC50" s="131"/>
    </row>
    <row r="51" spans="1:55" s="76" customFormat="1">
      <c r="A51" s="171"/>
      <c r="B51" s="93"/>
      <c r="C51" s="194"/>
      <c r="M51" s="93"/>
      <c r="N51" s="82"/>
      <c r="W51" s="93"/>
      <c r="X51" s="82"/>
      <c r="AG51" s="93"/>
      <c r="AR51" s="82"/>
      <c r="BA51" s="93"/>
      <c r="BB51" s="93"/>
      <c r="BC51" s="131"/>
    </row>
    <row r="52" spans="1:55" s="76" customFormat="1">
      <c r="A52" s="169" t="s">
        <v>43</v>
      </c>
      <c r="B52" s="133" t="s">
        <v>11</v>
      </c>
      <c r="C52" s="193"/>
      <c r="D52" s="117">
        <v>1</v>
      </c>
      <c r="E52" s="117">
        <v>1</v>
      </c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 t="shared" ref="N52:T52" si="35">N18/(D18+N18+X18)</f>
        <v>0.39981013278633282</v>
      </c>
      <c r="O52" s="117">
        <f t="shared" si="35"/>
        <v>0.25317451731170798</v>
      </c>
      <c r="P52" s="117">
        <f t="shared" si="35"/>
        <v>0.22163678434286779</v>
      </c>
      <c r="Q52" s="117">
        <f t="shared" si="35"/>
        <v>0.22163678434286779</v>
      </c>
      <c r="R52" s="117">
        <f t="shared" si="35"/>
        <v>0.22163678434286824</v>
      </c>
      <c r="S52" s="117">
        <f t="shared" si="35"/>
        <v>0.22163678434286777</v>
      </c>
      <c r="T52" s="117">
        <f t="shared" si="35"/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 t="shared" ref="X52:AD52" si="36">X18/(D18+N18+X18)</f>
        <v>0.39981013278633282</v>
      </c>
      <c r="Y52" s="117">
        <f t="shared" si="36"/>
        <v>0.25317451731170798</v>
      </c>
      <c r="Z52" s="117">
        <f t="shared" si="36"/>
        <v>0.22163678434286779</v>
      </c>
      <c r="AA52" s="117">
        <f t="shared" si="36"/>
        <v>0.22163678434286779</v>
      </c>
      <c r="AB52" s="117">
        <f t="shared" si="36"/>
        <v>0.22163678434286824</v>
      </c>
      <c r="AC52" s="117">
        <f t="shared" si="36"/>
        <v>0.22163678434286777</v>
      </c>
      <c r="AD52" s="117">
        <f t="shared" si="36"/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5"/>
      <c r="AS52" s="117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>
      <c r="A53" s="170" t="s">
        <v>42</v>
      </c>
      <c r="B53" s="133" t="s">
        <v>7</v>
      </c>
      <c r="C53" s="193"/>
      <c r="D53" s="117">
        <f t="shared" ref="D53:M53" si="37">D$27*D52</f>
        <v>1.5</v>
      </c>
      <c r="E53" s="117">
        <f t="shared" si="37"/>
        <v>1.5</v>
      </c>
      <c r="F53" s="117">
        <f t="shared" si="37"/>
        <v>1.5</v>
      </c>
      <c r="G53" s="117">
        <f t="shared" si="37"/>
        <v>1.5</v>
      </c>
      <c r="H53" s="117">
        <f t="shared" si="37"/>
        <v>1.5</v>
      </c>
      <c r="I53" s="117">
        <f t="shared" si="37"/>
        <v>1.5</v>
      </c>
      <c r="J53" s="117">
        <f t="shared" si="37"/>
        <v>1.5</v>
      </c>
      <c r="K53" s="117"/>
      <c r="L53" s="117">
        <f>L$27*L52</f>
        <v>1.5</v>
      </c>
      <c r="M53" s="118">
        <f t="shared" si="37"/>
        <v>1.5</v>
      </c>
      <c r="N53" s="115">
        <f t="shared" ref="N53:AG53" si="38">N$29*N52</f>
        <v>0.11994303983589984</v>
      </c>
      <c r="O53" s="117">
        <f t="shared" si="38"/>
        <v>7.5952355193512386E-2</v>
      </c>
      <c r="P53" s="117">
        <f t="shared" si="38"/>
        <v>6.6491035302860338E-2</v>
      </c>
      <c r="Q53" s="117">
        <f t="shared" si="38"/>
        <v>6.6491035302860338E-2</v>
      </c>
      <c r="R53" s="117">
        <f t="shared" si="38"/>
        <v>6.6491035302860463E-2</v>
      </c>
      <c r="S53" s="117">
        <f t="shared" si="38"/>
        <v>6.6491035302860324E-2</v>
      </c>
      <c r="T53" s="117">
        <f t="shared" si="38"/>
        <v>6.6491035302860213E-2</v>
      </c>
      <c r="U53" s="117"/>
      <c r="V53" s="117">
        <f>V$29*V52</f>
        <v>6.6491035302860213E-2</v>
      </c>
      <c r="W53" s="118">
        <f t="shared" si="38"/>
        <v>6.6491035302860449E-2</v>
      </c>
      <c r="X53" s="115">
        <f t="shared" si="38"/>
        <v>0.11994303983589984</v>
      </c>
      <c r="Y53" s="117">
        <f t="shared" si="38"/>
        <v>7.5952355193512386E-2</v>
      </c>
      <c r="Z53" s="117">
        <f t="shared" si="38"/>
        <v>6.6491035302860338E-2</v>
      </c>
      <c r="AA53" s="117">
        <f t="shared" si="38"/>
        <v>6.6491035302860338E-2</v>
      </c>
      <c r="AB53" s="117">
        <f t="shared" si="38"/>
        <v>6.6491035302860463E-2</v>
      </c>
      <c r="AC53" s="117">
        <f t="shared" si="38"/>
        <v>6.6491035302860324E-2</v>
      </c>
      <c r="AD53" s="117">
        <f t="shared" si="38"/>
        <v>6.6491035302860213E-2</v>
      </c>
      <c r="AE53" s="117"/>
      <c r="AF53" s="117">
        <f>AF$29*AF52</f>
        <v>6.6491035302860213E-2</v>
      </c>
      <c r="AG53" s="118">
        <f t="shared" si="38"/>
        <v>6.6491035302860449E-2</v>
      </c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9">
        <f t="shared" ref="AR53:AX53" si="39">SQRT(SUMSQ(D53,N53,X53))</f>
        <v>1.5095604213181242</v>
      </c>
      <c r="AS53" s="120">
        <f t="shared" si="39"/>
        <v>1.5038409226107936</v>
      </c>
      <c r="AT53" s="120">
        <f t="shared" si="39"/>
        <v>1.502944481859291</v>
      </c>
      <c r="AU53" s="120">
        <f t="shared" si="39"/>
        <v>1.502944481859291</v>
      </c>
      <c r="AV53" s="120">
        <f t="shared" si="39"/>
        <v>1.502944481859291</v>
      </c>
      <c r="AW53" s="120">
        <f t="shared" si="39"/>
        <v>1.502944481859291</v>
      </c>
      <c r="AX53" s="120">
        <f t="shared" si="39"/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>
      <c r="A54" s="122"/>
      <c r="B54" s="74"/>
      <c r="C54" s="192"/>
      <c r="D54" s="124"/>
      <c r="E54" s="124"/>
      <c r="F54" s="124"/>
      <c r="G54" s="124"/>
      <c r="H54" s="124"/>
      <c r="I54" s="124"/>
      <c r="J54" s="124"/>
      <c r="K54" s="124"/>
      <c r="L54" s="124"/>
      <c r="M54" s="125"/>
      <c r="N54" s="123"/>
      <c r="O54" s="124"/>
      <c r="P54" s="124"/>
      <c r="Q54" s="124"/>
      <c r="R54" s="124"/>
      <c r="S54" s="124"/>
      <c r="T54" s="124"/>
      <c r="U54" s="124"/>
      <c r="V54" s="124"/>
      <c r="W54" s="125"/>
      <c r="X54" s="123"/>
      <c r="Y54" s="124"/>
      <c r="Z54" s="124"/>
      <c r="AA54" s="124"/>
      <c r="AB54" s="124"/>
      <c r="AC54" s="124"/>
      <c r="AD54" s="124"/>
      <c r="AE54" s="124"/>
      <c r="AF54" s="124"/>
      <c r="AG54" s="125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8"/>
      <c r="AS54" s="129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>
      <c r="A55" s="122"/>
      <c r="B55" s="78"/>
      <c r="C55" s="195"/>
      <c r="D55" s="90"/>
      <c r="E55" s="90"/>
      <c r="F55" s="90"/>
      <c r="G55" s="90"/>
      <c r="H55" s="90"/>
      <c r="I55" s="90"/>
      <c r="J55" s="90"/>
      <c r="K55" s="90"/>
      <c r="L55" s="90"/>
      <c r="M55" s="91"/>
      <c r="N55" s="123"/>
      <c r="O55" s="124"/>
      <c r="P55" s="124"/>
      <c r="Q55" s="124"/>
      <c r="R55" s="124"/>
      <c r="S55" s="124"/>
      <c r="T55" s="124"/>
      <c r="U55" s="124"/>
      <c r="V55" s="124"/>
      <c r="W55" s="125"/>
      <c r="X55" s="123"/>
      <c r="Y55" s="124"/>
      <c r="Z55" s="124"/>
      <c r="AA55" s="124"/>
      <c r="AB55" s="124"/>
      <c r="AC55" s="124"/>
      <c r="AD55" s="124"/>
      <c r="AE55" s="124"/>
      <c r="AF55" s="124"/>
      <c r="AG55" s="125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89"/>
      <c r="AS55" s="90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>
      <c r="A56" s="169" t="s">
        <v>130</v>
      </c>
      <c r="B56" s="133" t="s">
        <v>11</v>
      </c>
      <c r="C56" s="193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 t="shared" ref="N56:T56" si="40">N18/(D18+N18+X18)</f>
        <v>0.39981013278633282</v>
      </c>
      <c r="O56" s="117">
        <f t="shared" si="40"/>
        <v>0.25317451731170798</v>
      </c>
      <c r="P56" s="117">
        <f t="shared" si="40"/>
        <v>0.22163678434286779</v>
      </c>
      <c r="Q56" s="117">
        <f t="shared" si="40"/>
        <v>0.22163678434286779</v>
      </c>
      <c r="R56" s="117">
        <f t="shared" si="40"/>
        <v>0.22163678434286824</v>
      </c>
      <c r="S56" s="117">
        <f t="shared" si="40"/>
        <v>0.22163678434286777</v>
      </c>
      <c r="T56" s="117">
        <f t="shared" si="40"/>
        <v>0.22163678434286738</v>
      </c>
      <c r="U56" s="117"/>
      <c r="V56" s="117">
        <f>V18/(L18+V18+AF18)</f>
        <v>0.22163678434286738</v>
      </c>
      <c r="W56" s="118">
        <f>W18/(M18+W18+AG18)</f>
        <v>0.22163678434286818</v>
      </c>
      <c r="X56" s="115">
        <f t="shared" ref="X56:AD56" si="41">1-X18/(D18+N18+X18)</f>
        <v>0.60018986721366718</v>
      </c>
      <c r="Y56" s="117">
        <f t="shared" si="41"/>
        <v>0.74682548268829207</v>
      </c>
      <c r="Z56" s="117">
        <f t="shared" si="41"/>
        <v>0.77836321565713218</v>
      </c>
      <c r="AA56" s="117">
        <f t="shared" si="41"/>
        <v>0.77836321565713218</v>
      </c>
      <c r="AB56" s="117">
        <f t="shared" si="41"/>
        <v>0.77836321565713174</v>
      </c>
      <c r="AC56" s="117">
        <f t="shared" si="41"/>
        <v>0.77836321565713229</v>
      </c>
      <c r="AD56" s="117">
        <f t="shared" si="41"/>
        <v>0.77836321565713262</v>
      </c>
      <c r="AE56" s="117"/>
      <c r="AF56" s="117">
        <f>1-AF18/(L18+V18+AF18)</f>
        <v>0.77836321565713262</v>
      </c>
      <c r="AG56" s="118">
        <f>1-AG18/(M18+W18+AG18)</f>
        <v>0.77836321565713185</v>
      </c>
      <c r="AH56" s="117"/>
      <c r="AI56" s="117"/>
      <c r="AJ56" s="117"/>
      <c r="AK56" s="117"/>
      <c r="AL56" s="117"/>
      <c r="AM56" s="117"/>
      <c r="AN56" s="117"/>
      <c r="AO56" s="117"/>
      <c r="AP56" s="117"/>
      <c r="AQ56" s="118"/>
      <c r="AR56" s="115"/>
      <c r="AS56" s="117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>
      <c r="A57" s="170" t="s">
        <v>131</v>
      </c>
      <c r="B57" s="133" t="s">
        <v>7</v>
      </c>
      <c r="C57" s="193"/>
      <c r="D57" s="239">
        <f>D$28*D56</f>
        <v>0</v>
      </c>
      <c r="E57" s="239">
        <f t="shared" ref="E57:M57" si="42">E$28*E56</f>
        <v>0</v>
      </c>
      <c r="F57" s="239">
        <f t="shared" si="42"/>
        <v>0</v>
      </c>
      <c r="G57" s="239">
        <f t="shared" si="42"/>
        <v>0</v>
      </c>
      <c r="H57" s="239">
        <f t="shared" si="42"/>
        <v>0</v>
      </c>
      <c r="I57" s="239">
        <f t="shared" si="42"/>
        <v>0</v>
      </c>
      <c r="J57" s="239">
        <f t="shared" si="42"/>
        <v>0</v>
      </c>
      <c r="K57" s="239"/>
      <c r="L57" s="239">
        <f t="shared" si="42"/>
        <v>0</v>
      </c>
      <c r="M57" s="239">
        <f t="shared" si="42"/>
        <v>0</v>
      </c>
      <c r="N57" s="115">
        <f>N$30*N56</f>
        <v>0.11994303983589984</v>
      </c>
      <c r="O57" s="117">
        <f t="shared" ref="O57:W57" si="43">O$30*O56</f>
        <v>7.5952355193512386E-2</v>
      </c>
      <c r="P57" s="117">
        <f t="shared" si="43"/>
        <v>6.6491035302860338E-2</v>
      </c>
      <c r="Q57" s="117">
        <f t="shared" si="43"/>
        <v>6.6491035302860338E-2</v>
      </c>
      <c r="R57" s="117">
        <f t="shared" si="43"/>
        <v>6.6491035302860463E-2</v>
      </c>
      <c r="S57" s="117">
        <f t="shared" si="43"/>
        <v>6.6491035302860324E-2</v>
      </c>
      <c r="T57" s="117">
        <f t="shared" si="43"/>
        <v>6.6491035302860213E-2</v>
      </c>
      <c r="U57" s="117"/>
      <c r="V57" s="117">
        <f t="shared" si="43"/>
        <v>6.6491035302860213E-2</v>
      </c>
      <c r="W57" s="118">
        <f t="shared" si="43"/>
        <v>6.6491035302860449E-2</v>
      </c>
      <c r="X57" s="115">
        <f>X$30*X56</f>
        <v>0.18005696016410014</v>
      </c>
      <c r="Y57" s="117">
        <f t="shared" ref="Y57:AG57" si="44">Y$30*Y56</f>
        <v>0.22404764480648762</v>
      </c>
      <c r="Z57" s="117">
        <f t="shared" si="44"/>
        <v>0.23350896469713964</v>
      </c>
      <c r="AA57" s="117">
        <f t="shared" si="44"/>
        <v>0.23350896469713964</v>
      </c>
      <c r="AB57" s="117">
        <f t="shared" si="44"/>
        <v>0.2335089646971395</v>
      </c>
      <c r="AC57" s="117">
        <f t="shared" si="44"/>
        <v>0.23350896469713966</v>
      </c>
      <c r="AD57" s="117">
        <f t="shared" si="44"/>
        <v>0.23350896469713978</v>
      </c>
      <c r="AE57" s="117"/>
      <c r="AF57" s="117">
        <f t="shared" si="44"/>
        <v>0.23350896469713978</v>
      </c>
      <c r="AG57" s="118">
        <f t="shared" si="44"/>
        <v>0.23350896469713955</v>
      </c>
      <c r="AH57" s="117"/>
      <c r="AI57" s="117"/>
      <c r="AJ57" s="117"/>
      <c r="AK57" s="117"/>
      <c r="AL57" s="117"/>
      <c r="AM57" s="117"/>
      <c r="AN57" s="117"/>
      <c r="AO57" s="117"/>
      <c r="AP57" s="117"/>
      <c r="AQ57" s="118"/>
      <c r="AR57" s="119">
        <f t="shared" ref="AR57:AX57" si="45">SQRT(SUMSQ(D57,N57,X57))+AH57</f>
        <v>0.21634888885458275</v>
      </c>
      <c r="AS57" s="120">
        <f t="shared" si="45"/>
        <v>0.23657156930361581</v>
      </c>
      <c r="AT57" s="120">
        <f t="shared" si="45"/>
        <v>0.24279105084326363</v>
      </c>
      <c r="AU57" s="120">
        <f t="shared" si="45"/>
        <v>0.24279105084326363</v>
      </c>
      <c r="AV57" s="120">
        <f t="shared" si="45"/>
        <v>0.24279105084326352</v>
      </c>
      <c r="AW57" s="120">
        <f t="shared" si="45"/>
        <v>0.24279105084326366</v>
      </c>
      <c r="AX57" s="120">
        <f t="shared" si="45"/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134</v>
      </c>
    </row>
    <row r="58" spans="1:55" s="76" customFormat="1">
      <c r="A58" s="122"/>
      <c r="B58" s="74"/>
      <c r="C58" s="192"/>
      <c r="D58" s="124"/>
      <c r="E58" s="124"/>
      <c r="F58" s="124"/>
      <c r="G58" s="124"/>
      <c r="H58" s="124"/>
      <c r="I58" s="124"/>
      <c r="J58" s="124"/>
      <c r="K58" s="124"/>
      <c r="L58" s="124"/>
      <c r="M58" s="125"/>
      <c r="N58" s="123"/>
      <c r="O58" s="124"/>
      <c r="P58" s="124"/>
      <c r="Q58" s="124"/>
      <c r="R58" s="124"/>
      <c r="S58" s="124"/>
      <c r="T58" s="124"/>
      <c r="U58" s="124"/>
      <c r="V58" s="124"/>
      <c r="W58" s="125"/>
      <c r="X58" s="123"/>
      <c r="Y58" s="124"/>
      <c r="Z58" s="124"/>
      <c r="AA58" s="124"/>
      <c r="AB58" s="124"/>
      <c r="AC58" s="124"/>
      <c r="AD58" s="124"/>
      <c r="AE58" s="124"/>
      <c r="AF58" s="124"/>
      <c r="AG58" s="125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8"/>
      <c r="AS58" s="129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>
      <c r="A59" s="122"/>
      <c r="B59" s="78"/>
      <c r="C59" s="195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123"/>
      <c r="O59" s="124"/>
      <c r="P59" s="124"/>
      <c r="Q59" s="124"/>
      <c r="R59" s="124"/>
      <c r="S59" s="124"/>
      <c r="T59" s="124"/>
      <c r="U59" s="124"/>
      <c r="V59" s="124"/>
      <c r="W59" s="125"/>
      <c r="X59" s="123"/>
      <c r="Y59" s="124"/>
      <c r="Z59" s="124"/>
      <c r="AA59" s="124"/>
      <c r="AB59" s="124"/>
      <c r="AC59" s="124"/>
      <c r="AD59" s="124"/>
      <c r="AE59" s="124"/>
      <c r="AF59" s="124"/>
      <c r="AG59" s="125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89"/>
      <c r="AS59" s="90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>
      <c r="A60" s="169" t="s">
        <v>132</v>
      </c>
      <c r="B60" s="133" t="s">
        <v>11</v>
      </c>
      <c r="C60" s="193"/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 t="shared" ref="N60:T60" si="46">N18/(D18+N18+X18)</f>
        <v>0.39981013278633282</v>
      </c>
      <c r="O60" s="117">
        <f t="shared" si="46"/>
        <v>0.25317451731170798</v>
      </c>
      <c r="P60" s="117">
        <f t="shared" si="46"/>
        <v>0.22163678434286779</v>
      </c>
      <c r="Q60" s="117">
        <f t="shared" si="46"/>
        <v>0.22163678434286779</v>
      </c>
      <c r="R60" s="117">
        <f t="shared" si="46"/>
        <v>0.22163678434286824</v>
      </c>
      <c r="S60" s="117">
        <f t="shared" si="46"/>
        <v>0.22163678434286777</v>
      </c>
      <c r="T60" s="117">
        <f t="shared" si="46"/>
        <v>0.22163678434286738</v>
      </c>
      <c r="U60" s="117"/>
      <c r="V60" s="117">
        <f>V18/(L18+V18+AF18)</f>
        <v>0.22163678434286738</v>
      </c>
      <c r="W60" s="118">
        <f>W18/(M18+W18+AG18)</f>
        <v>0.22163678434286818</v>
      </c>
      <c r="X60" s="115">
        <f t="shared" ref="X60:AD60" si="47">1-X18/(D18+N18+X18)</f>
        <v>0.60018986721366718</v>
      </c>
      <c r="Y60" s="117">
        <f t="shared" si="47"/>
        <v>0.74682548268829207</v>
      </c>
      <c r="Z60" s="117">
        <f t="shared" si="47"/>
        <v>0.77836321565713218</v>
      </c>
      <c r="AA60" s="117">
        <f t="shared" si="47"/>
        <v>0.77836321565713218</v>
      </c>
      <c r="AB60" s="117">
        <f t="shared" si="47"/>
        <v>0.77836321565713174</v>
      </c>
      <c r="AC60" s="117">
        <f t="shared" si="47"/>
        <v>0.77836321565713229</v>
      </c>
      <c r="AD60" s="117">
        <f t="shared" si="47"/>
        <v>0.77836321565713262</v>
      </c>
      <c r="AE60" s="117"/>
      <c r="AF60" s="117">
        <f>1-AF18/(L18+V18+AF18)</f>
        <v>0.77836321565713262</v>
      </c>
      <c r="AG60" s="118">
        <f>1-AG18/(M18+W18+AG18)</f>
        <v>0.77836321565713185</v>
      </c>
      <c r="AH60" s="117">
        <v>1</v>
      </c>
      <c r="AI60" s="117">
        <v>1</v>
      </c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117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>
      <c r="A61" s="170" t="s">
        <v>133</v>
      </c>
      <c r="B61" s="133" t="s">
        <v>7</v>
      </c>
      <c r="C61" s="193"/>
      <c r="D61" s="239">
        <f t="shared" ref="D61:J61" si="48">D$28*D60</f>
        <v>0</v>
      </c>
      <c r="E61" s="239">
        <f t="shared" si="48"/>
        <v>0</v>
      </c>
      <c r="F61" s="239">
        <f t="shared" si="48"/>
        <v>0</v>
      </c>
      <c r="G61" s="239">
        <f t="shared" si="48"/>
        <v>0</v>
      </c>
      <c r="H61" s="239">
        <f t="shared" si="48"/>
        <v>0</v>
      </c>
      <c r="I61" s="239">
        <f t="shared" si="48"/>
        <v>0</v>
      </c>
      <c r="J61" s="239">
        <f t="shared" si="48"/>
        <v>0</v>
      </c>
      <c r="K61" s="239"/>
      <c r="L61" s="239">
        <f>L$28*L60</f>
        <v>0</v>
      </c>
      <c r="M61" s="239">
        <f>M$28*M60</f>
        <v>0</v>
      </c>
      <c r="N61" s="115">
        <f>N$30*N60</f>
        <v>0.11994303983589984</v>
      </c>
      <c r="O61" s="117">
        <f t="shared" ref="O61:W61" si="49">O$30*O60</f>
        <v>7.5952355193512386E-2</v>
      </c>
      <c r="P61" s="117">
        <f t="shared" si="49"/>
        <v>6.6491035302860338E-2</v>
      </c>
      <c r="Q61" s="117">
        <f t="shared" si="49"/>
        <v>6.6491035302860338E-2</v>
      </c>
      <c r="R61" s="117">
        <f t="shared" si="49"/>
        <v>6.6491035302860463E-2</v>
      </c>
      <c r="S61" s="117">
        <f t="shared" si="49"/>
        <v>6.6491035302860324E-2</v>
      </c>
      <c r="T61" s="117">
        <f t="shared" si="49"/>
        <v>6.6491035302860213E-2</v>
      </c>
      <c r="U61" s="117"/>
      <c r="V61" s="117">
        <f t="shared" si="49"/>
        <v>6.6491035302860213E-2</v>
      </c>
      <c r="W61" s="118">
        <f t="shared" si="49"/>
        <v>6.6491035302860449E-2</v>
      </c>
      <c r="X61" s="115">
        <f>X$30*X60</f>
        <v>0.18005696016410014</v>
      </c>
      <c r="Y61" s="117">
        <f t="shared" ref="Y61:AG61" si="50">Y$30*Y60</f>
        <v>0.22404764480648762</v>
      </c>
      <c r="Z61" s="117">
        <f t="shared" si="50"/>
        <v>0.23350896469713964</v>
      </c>
      <c r="AA61" s="117">
        <f t="shared" si="50"/>
        <v>0.23350896469713964</v>
      </c>
      <c r="AB61" s="117">
        <f t="shared" si="50"/>
        <v>0.2335089646971395</v>
      </c>
      <c r="AC61" s="117">
        <f t="shared" si="50"/>
        <v>0.23350896469713966</v>
      </c>
      <c r="AD61" s="117">
        <f t="shared" si="50"/>
        <v>0.23350896469713978</v>
      </c>
      <c r="AE61" s="117"/>
      <c r="AF61" s="117">
        <f t="shared" si="50"/>
        <v>0.23350896469713978</v>
      </c>
      <c r="AG61" s="118">
        <f t="shared" si="50"/>
        <v>0.23350896469713955</v>
      </c>
      <c r="AH61" s="117">
        <f t="shared" ref="AH61:AQ61" si="51">AH$31*AH60</f>
        <v>2.5</v>
      </c>
      <c r="AI61" s="117">
        <f t="shared" si="51"/>
        <v>3.5</v>
      </c>
      <c r="AJ61" s="117">
        <f t="shared" si="51"/>
        <v>3.5</v>
      </c>
      <c r="AK61" s="117">
        <f t="shared" si="51"/>
        <v>3.5</v>
      </c>
      <c r="AL61" s="117">
        <f t="shared" si="51"/>
        <v>3.5</v>
      </c>
      <c r="AM61" s="117">
        <f t="shared" si="51"/>
        <v>3.5</v>
      </c>
      <c r="AN61" s="117">
        <f t="shared" si="51"/>
        <v>3.5</v>
      </c>
      <c r="AO61" s="117"/>
      <c r="AP61" s="117">
        <f>AP$31*AP60</f>
        <v>3.5</v>
      </c>
      <c r="AQ61" s="118">
        <f t="shared" si="51"/>
        <v>3.5</v>
      </c>
      <c r="AR61" s="119">
        <f t="shared" ref="AR61:AX61" si="52">SQRT(SUMSQ(D61,N61,X61))+AH61</f>
        <v>2.7163488888545828</v>
      </c>
      <c r="AS61" s="120">
        <f t="shared" si="52"/>
        <v>3.7365715693036159</v>
      </c>
      <c r="AT61" s="120">
        <f t="shared" si="52"/>
        <v>3.7427910508432638</v>
      </c>
      <c r="AU61" s="120">
        <f t="shared" si="52"/>
        <v>3.7427910508432638</v>
      </c>
      <c r="AV61" s="120">
        <f t="shared" si="52"/>
        <v>3.7427910508432634</v>
      </c>
      <c r="AW61" s="120">
        <f t="shared" si="52"/>
        <v>3.7427910508432638</v>
      </c>
      <c r="AX61" s="120">
        <f t="shared" si="52"/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135</v>
      </c>
    </row>
    <row r="62" spans="1:55" s="76" customFormat="1" ht="14" thickBot="1">
      <c r="A62" s="94"/>
      <c r="B62" s="134"/>
      <c r="C62" s="196"/>
      <c r="D62" s="96"/>
      <c r="E62" s="96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4" thickBot="1">
      <c r="BC64" s="103"/>
    </row>
    <row r="65" spans="1:55" s="76" customFormat="1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>
      <c r="A66" s="4" t="s">
        <v>85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112</v>
      </c>
    </row>
    <row r="67" spans="1:55" s="76" customFormat="1">
      <c r="A67" s="4" t="s">
        <v>140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112</v>
      </c>
    </row>
    <row r="68" spans="1:55" s="76" customFormat="1" ht="14" thickBot="1">
      <c r="A68" s="166" t="s">
        <v>141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112</v>
      </c>
    </row>
    <row r="69" spans="1:55" s="76" customFormat="1">
      <c r="BC69" s="103"/>
    </row>
    <row r="70" spans="1:55" s="76" customFormat="1" ht="14" thickBot="1">
      <c r="BC70" s="103"/>
    </row>
    <row r="71" spans="1:55" s="76" customFormat="1">
      <c r="A71" s="1" t="s">
        <v>23</v>
      </c>
      <c r="B71" s="54"/>
      <c r="C71" s="19"/>
      <c r="D71" s="245" t="s">
        <v>0</v>
      </c>
      <c r="E71" s="253"/>
      <c r="F71" s="253"/>
      <c r="G71" s="253"/>
      <c r="H71" s="253"/>
      <c r="I71" s="253"/>
      <c r="J71" s="253"/>
      <c r="K71" s="253"/>
      <c r="L71" s="253"/>
      <c r="M71" s="254"/>
      <c r="N71" s="245" t="s">
        <v>1</v>
      </c>
      <c r="O71" s="253"/>
      <c r="P71" s="253"/>
      <c r="Q71" s="253"/>
      <c r="R71" s="253"/>
      <c r="S71" s="253"/>
      <c r="T71" s="253"/>
      <c r="U71" s="253"/>
      <c r="V71" s="253"/>
      <c r="W71" s="254"/>
      <c r="X71" s="245" t="s">
        <v>2</v>
      </c>
      <c r="Y71" s="253"/>
      <c r="Z71" s="253"/>
      <c r="AA71" s="253"/>
      <c r="AB71" s="253"/>
      <c r="AC71" s="253"/>
      <c r="AD71" s="253"/>
      <c r="AE71" s="253"/>
      <c r="AF71" s="253"/>
      <c r="AG71" s="254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>
      <c r="A72" s="2"/>
      <c r="B72" s="37"/>
      <c r="C72" s="3"/>
      <c r="D72" s="36" t="s">
        <v>34</v>
      </c>
      <c r="E72" s="3" t="s">
        <v>35</v>
      </c>
      <c r="F72" s="248" t="s">
        <v>36</v>
      </c>
      <c r="G72" s="248"/>
      <c r="H72" s="249"/>
      <c r="I72" s="249"/>
      <c r="J72" s="249"/>
      <c r="K72" s="249"/>
      <c r="L72" s="249"/>
      <c r="M72" s="250"/>
      <c r="N72" s="36" t="s">
        <v>34</v>
      </c>
      <c r="O72" s="3" t="s">
        <v>35</v>
      </c>
      <c r="P72" s="248" t="s">
        <v>36</v>
      </c>
      <c r="Q72" s="248"/>
      <c r="R72" s="249"/>
      <c r="S72" s="249"/>
      <c r="T72" s="249"/>
      <c r="U72" s="249"/>
      <c r="V72" s="249"/>
      <c r="W72" s="250"/>
      <c r="X72" s="36" t="s">
        <v>34</v>
      </c>
      <c r="Y72" s="3" t="s">
        <v>35</v>
      </c>
      <c r="Z72" s="248" t="s">
        <v>36</v>
      </c>
      <c r="AA72" s="248"/>
      <c r="AB72" s="249"/>
      <c r="AC72" s="249"/>
      <c r="AD72" s="249"/>
      <c r="AE72" s="249"/>
      <c r="AF72" s="249"/>
      <c r="AG72" s="250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>
      <c r="A73" s="2" t="s">
        <v>8</v>
      </c>
      <c r="B73" s="74" t="s">
        <v>5</v>
      </c>
      <c r="C73" s="6"/>
      <c r="D73" s="59">
        <f t="shared" ref="D73:J73" si="53">D10</f>
        <v>-85</v>
      </c>
      <c r="E73" s="26">
        <f t="shared" si="53"/>
        <v>-101</v>
      </c>
      <c r="F73" s="26">
        <f t="shared" si="53"/>
        <v>-114</v>
      </c>
      <c r="G73" s="26">
        <f t="shared" si="53"/>
        <v>-113.5</v>
      </c>
      <c r="H73" s="26">
        <f t="shared" si="53"/>
        <v>-113</v>
      </c>
      <c r="I73" s="26">
        <f t="shared" si="53"/>
        <v>-112.5</v>
      </c>
      <c r="J73" s="26">
        <f t="shared" si="53"/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>
      <c r="A74" s="2" t="s">
        <v>6</v>
      </c>
      <c r="B74" s="74" t="s">
        <v>7</v>
      </c>
      <c r="C74" s="6"/>
      <c r="D74" s="59"/>
      <c r="E74" s="26"/>
      <c r="F74" s="26"/>
      <c r="G74" s="26"/>
      <c r="H74" s="26"/>
      <c r="I74" s="26"/>
      <c r="J74" s="26"/>
      <c r="K74" s="26"/>
      <c r="L74" s="26"/>
      <c r="M74" s="45"/>
      <c r="N74" s="59">
        <f t="shared" ref="N74:T74" si="54">N11</f>
        <v>3</v>
      </c>
      <c r="O74" s="26">
        <f t="shared" si="54"/>
        <v>-2.9</v>
      </c>
      <c r="P74" s="26">
        <f t="shared" si="54"/>
        <v>-4</v>
      </c>
      <c r="Q74" s="26">
        <f t="shared" si="54"/>
        <v>-4</v>
      </c>
      <c r="R74" s="26">
        <f t="shared" si="54"/>
        <v>-4</v>
      </c>
      <c r="S74" s="26">
        <f t="shared" si="54"/>
        <v>-4</v>
      </c>
      <c r="T74" s="26">
        <f t="shared" si="54"/>
        <v>-4</v>
      </c>
      <c r="U74" s="26"/>
      <c r="V74" s="26">
        <f t="shared" ref="V74:AD74" si="55">V11</f>
        <v>-4</v>
      </c>
      <c r="W74" s="45">
        <f t="shared" si="55"/>
        <v>-4</v>
      </c>
      <c r="X74" s="59">
        <f t="shared" si="55"/>
        <v>3</v>
      </c>
      <c r="Y74" s="26">
        <f t="shared" si="55"/>
        <v>-2.9</v>
      </c>
      <c r="Z74" s="26">
        <f t="shared" si="55"/>
        <v>-4</v>
      </c>
      <c r="AA74" s="26">
        <f t="shared" si="55"/>
        <v>-4</v>
      </c>
      <c r="AB74" s="26">
        <f t="shared" si="55"/>
        <v>-4</v>
      </c>
      <c r="AC74" s="26">
        <f t="shared" si="55"/>
        <v>-4</v>
      </c>
      <c r="AD74" s="26">
        <f t="shared" si="55"/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>
      <c r="A75" s="2" t="s">
        <v>17</v>
      </c>
      <c r="B75" s="74" t="s">
        <v>7</v>
      </c>
      <c r="C75" s="6"/>
      <c r="D75" s="209">
        <v>-1.5</v>
      </c>
      <c r="E75" s="210">
        <v>0</v>
      </c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10">
        <v>0</v>
      </c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0">
        <v>0</v>
      </c>
      <c r="X75" s="176">
        <v>0</v>
      </c>
      <c r="Y75" s="210">
        <v>0</v>
      </c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>
      <c r="A76" s="2" t="s">
        <v>16</v>
      </c>
      <c r="B76" s="74" t="s">
        <v>7</v>
      </c>
      <c r="C76" s="6"/>
      <c r="D76" s="140">
        <f t="shared" ref="D76:M76" si="56">D73+D75</f>
        <v>-86.5</v>
      </c>
      <c r="E76" s="9">
        <f t="shared" si="56"/>
        <v>-101</v>
      </c>
      <c r="F76" s="9">
        <f t="shared" si="56"/>
        <v>-114</v>
      </c>
      <c r="G76" s="9">
        <f t="shared" si="56"/>
        <v>-113.5</v>
      </c>
      <c r="H76" s="9">
        <f t="shared" si="56"/>
        <v>-113</v>
      </c>
      <c r="I76" s="9">
        <f t="shared" si="56"/>
        <v>-112.5</v>
      </c>
      <c r="J76" s="9">
        <f t="shared" si="56"/>
        <v>-112</v>
      </c>
      <c r="K76" s="9"/>
      <c r="L76" s="9">
        <f>L73+L75</f>
        <v>-111</v>
      </c>
      <c r="M76" s="141">
        <f t="shared" si="56"/>
        <v>-110.5</v>
      </c>
      <c r="N76" s="140">
        <f t="shared" ref="N76:AG76" si="57">N74+N75</f>
        <v>3</v>
      </c>
      <c r="O76" s="9">
        <f t="shared" si="57"/>
        <v>-2.9</v>
      </c>
      <c r="P76" s="9">
        <f t="shared" si="57"/>
        <v>-4</v>
      </c>
      <c r="Q76" s="9">
        <f t="shared" si="57"/>
        <v>-4</v>
      </c>
      <c r="R76" s="9">
        <f t="shared" si="57"/>
        <v>-4</v>
      </c>
      <c r="S76" s="9">
        <f t="shared" si="57"/>
        <v>-4</v>
      </c>
      <c r="T76" s="9">
        <f t="shared" si="57"/>
        <v>-4</v>
      </c>
      <c r="U76" s="9"/>
      <c r="V76" s="9">
        <f t="shared" si="57"/>
        <v>-4</v>
      </c>
      <c r="W76" s="141">
        <f t="shared" si="57"/>
        <v>-4</v>
      </c>
      <c r="X76" s="140">
        <f t="shared" si="57"/>
        <v>3</v>
      </c>
      <c r="Y76" s="9">
        <f t="shared" si="57"/>
        <v>-2.9</v>
      </c>
      <c r="Z76" s="9">
        <f t="shared" si="57"/>
        <v>-4</v>
      </c>
      <c r="AA76" s="9">
        <f t="shared" si="57"/>
        <v>-4</v>
      </c>
      <c r="AB76" s="9">
        <f t="shared" si="57"/>
        <v>-4</v>
      </c>
      <c r="AC76" s="9">
        <f t="shared" si="57"/>
        <v>-4</v>
      </c>
      <c r="AD76" s="9">
        <f t="shared" si="57"/>
        <v>-4</v>
      </c>
      <c r="AE76" s="9"/>
      <c r="AF76" s="9">
        <f t="shared" si="57"/>
        <v>-4</v>
      </c>
      <c r="AG76" s="141">
        <f t="shared" si="57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>
      <c r="A77" s="2"/>
      <c r="B77" s="74"/>
      <c r="C77" s="6"/>
      <c r="D77" s="106"/>
      <c r="E77" s="6"/>
      <c r="F77" s="6"/>
      <c r="G77" s="6"/>
      <c r="H77" s="6"/>
      <c r="I77" s="6"/>
      <c r="J77" s="6"/>
      <c r="K77" s="6"/>
      <c r="L77" s="6"/>
      <c r="M77" s="74"/>
      <c r="N77" s="59"/>
      <c r="O77" s="26"/>
      <c r="P77" s="26"/>
      <c r="Q77" s="26"/>
      <c r="R77" s="26"/>
      <c r="S77" s="26"/>
      <c r="T77" s="26"/>
      <c r="U77" s="26"/>
      <c r="V77" s="26"/>
      <c r="W77" s="45"/>
      <c r="X77" s="59"/>
      <c r="Y77" s="26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>
      <c r="A78" s="139" t="s">
        <v>14</v>
      </c>
      <c r="B78" s="74"/>
      <c r="C78" s="6"/>
      <c r="D78" s="106"/>
      <c r="E78" s="6"/>
      <c r="F78" s="6"/>
      <c r="G78" s="6"/>
      <c r="H78" s="6"/>
      <c r="I78" s="6"/>
      <c r="J78" s="6"/>
      <c r="K78" s="6"/>
      <c r="L78" s="6"/>
      <c r="M78" s="74"/>
      <c r="N78" s="59"/>
      <c r="O78" s="26"/>
      <c r="P78" s="26"/>
      <c r="Q78" s="26"/>
      <c r="R78" s="26"/>
      <c r="S78" s="26"/>
      <c r="T78" s="26"/>
      <c r="U78" s="26"/>
      <c r="V78" s="26"/>
      <c r="W78" s="45"/>
      <c r="X78" s="59"/>
      <c r="Y78" s="26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>
      <c r="A79" s="2" t="s">
        <v>9</v>
      </c>
      <c r="B79" s="39" t="s">
        <v>72</v>
      </c>
      <c r="C79" s="6"/>
      <c r="D79" s="123">
        <f t="shared" ref="D79:J79" si="58">(10^12)*(10^-3)*10^(D76/10)*D5/15</f>
        <v>2.2387211385683332</v>
      </c>
      <c r="E79" s="124">
        <f t="shared" si="58"/>
        <v>7.9432823472427916E-2</v>
      </c>
      <c r="F79" s="124">
        <f t="shared" si="58"/>
        <v>3.9810717055349535E-3</v>
      </c>
      <c r="G79" s="124">
        <f t="shared" si="58"/>
        <v>4.4668359215096235E-3</v>
      </c>
      <c r="H79" s="124">
        <f t="shared" si="58"/>
        <v>5.0118723362726943E-3</v>
      </c>
      <c r="I79" s="124">
        <f t="shared" si="58"/>
        <v>5.6234132519034762E-3</v>
      </c>
      <c r="J79" s="124">
        <f t="shared" si="58"/>
        <v>6.3095734448019346E-3</v>
      </c>
      <c r="K79" s="124"/>
      <c r="L79" s="124">
        <f>(10^12)*(10^-3)*10^(L76/10)*L5/15</f>
        <v>7.9432823472428103E-3</v>
      </c>
      <c r="M79" s="125">
        <f>(10^12)*(10^-3)*10^(M76/10)*M5/15</f>
        <v>8.9125093813374155E-3</v>
      </c>
      <c r="N79" s="123">
        <f t="shared" ref="N79:T79" si="59">(10^12)*(10^-3)*10^((D76+N76)/10)*N5/15</f>
        <v>4.4668359215096221</v>
      </c>
      <c r="O79" s="124">
        <f t="shared" si="59"/>
        <v>4.0738027780411121E-2</v>
      </c>
      <c r="P79" s="124">
        <f t="shared" si="59"/>
        <v>1.5848931924611065E-3</v>
      </c>
      <c r="Q79" s="124">
        <f t="shared" si="59"/>
        <v>1.7782794100389204E-3</v>
      </c>
      <c r="R79" s="124">
        <f t="shared" si="59"/>
        <v>1.9952623149688759E-3</v>
      </c>
      <c r="S79" s="124">
        <f t="shared" si="59"/>
        <v>2.2387211385683343E-3</v>
      </c>
      <c r="T79" s="124">
        <f t="shared" si="59"/>
        <v>2.5118864315095729E-3</v>
      </c>
      <c r="U79" s="124"/>
      <c r="V79" s="124">
        <f>(10^12)*(10^-3)*10^((L76+V76)/10)*V5/15</f>
        <v>3.1622776601683668E-3</v>
      </c>
      <c r="W79" s="125">
        <f>(10^12)*(10^-3)*10^((M76+W76)/10)*W5/15</f>
        <v>3.5481338923357515E-3</v>
      </c>
      <c r="X79" s="123">
        <f t="shared" ref="X79:AD79" si="60">(10^12)*(10^-3)*10^((D76+X76)/10)*X5/15</f>
        <v>4.4668359215096221</v>
      </c>
      <c r="Y79" s="124">
        <f t="shared" si="60"/>
        <v>4.0738027780411121E-2</v>
      </c>
      <c r="Z79" s="124">
        <f t="shared" si="60"/>
        <v>1.5848931924611065E-3</v>
      </c>
      <c r="AA79" s="124">
        <f t="shared" si="60"/>
        <v>1.7782794100389204E-3</v>
      </c>
      <c r="AB79" s="124">
        <f t="shared" si="60"/>
        <v>1.9952623149688759E-3</v>
      </c>
      <c r="AC79" s="124">
        <f t="shared" si="60"/>
        <v>2.2387211385683343E-3</v>
      </c>
      <c r="AD79" s="124">
        <f t="shared" si="60"/>
        <v>2.5118864315095729E-3</v>
      </c>
      <c r="AE79" s="124"/>
      <c r="AF79" s="124">
        <f>(10^12)*(10^-3)*10^((L76+AF76)/10)*AF5/15</f>
        <v>3.1622776601683668E-3</v>
      </c>
      <c r="AG79" s="125">
        <f>(10^12)*(10^-3)*10^((M76+AG76)/10)*AG5/15</f>
        <v>3.5481338923357515E-3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>
      <c r="A80" s="23" t="s">
        <v>104</v>
      </c>
      <c r="B80" s="74" t="s">
        <v>7</v>
      </c>
      <c r="C80" s="6"/>
      <c r="D80" s="10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 t="shared" ref="N80:T80" si="61">10*LOG(N79/(D79+X79))</f>
        <v>-1.7643486243648521</v>
      </c>
      <c r="O80" s="9">
        <f t="shared" si="61"/>
        <v>-4.6979913758994742</v>
      </c>
      <c r="P80" s="9">
        <f t="shared" si="61"/>
        <v>-5.4554046310929349</v>
      </c>
      <c r="Q80" s="9">
        <f t="shared" si="61"/>
        <v>-5.4554046310929349</v>
      </c>
      <c r="R80" s="9">
        <f t="shared" si="61"/>
        <v>-5.4554046310929252</v>
      </c>
      <c r="S80" s="9">
        <f t="shared" si="61"/>
        <v>-5.4554046310929358</v>
      </c>
      <c r="T80" s="9">
        <f t="shared" si="61"/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 t="shared" ref="X80:AD80" si="62">10*LOG(X79/(D79+N79))</f>
        <v>-1.7643486243648521</v>
      </c>
      <c r="Y80" s="9">
        <f t="shared" si="62"/>
        <v>-4.6979913758994742</v>
      </c>
      <c r="Z80" s="9">
        <f t="shared" si="62"/>
        <v>-5.4554046310929349</v>
      </c>
      <c r="AA80" s="9">
        <f t="shared" si="62"/>
        <v>-5.4554046310929349</v>
      </c>
      <c r="AB80" s="9">
        <f t="shared" si="62"/>
        <v>-5.4554046310929252</v>
      </c>
      <c r="AC80" s="9">
        <f t="shared" si="62"/>
        <v>-5.4554046310929358</v>
      </c>
      <c r="AD80" s="9">
        <f t="shared" si="62"/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>
      <c r="A81" s="22" t="s">
        <v>91</v>
      </c>
      <c r="B81" s="39" t="s">
        <v>71</v>
      </c>
      <c r="C81" s="6"/>
      <c r="D81" s="106" t="s">
        <v>10</v>
      </c>
      <c r="E81" s="6" t="s">
        <v>10</v>
      </c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 t="shared" ref="N81:T81" si="63">D76+N76+10*LOG(N5/15)</f>
        <v>-83.5</v>
      </c>
      <c r="O81" s="9">
        <f t="shared" si="63"/>
        <v>-103.9</v>
      </c>
      <c r="P81" s="9">
        <f t="shared" si="63"/>
        <v>-118</v>
      </c>
      <c r="Q81" s="9">
        <f t="shared" si="63"/>
        <v>-117.5</v>
      </c>
      <c r="R81" s="9">
        <f t="shared" si="63"/>
        <v>-117</v>
      </c>
      <c r="S81" s="9">
        <f t="shared" si="63"/>
        <v>-116.5</v>
      </c>
      <c r="T81" s="9">
        <f t="shared" si="63"/>
        <v>-116</v>
      </c>
      <c r="U81" s="9"/>
      <c r="V81" s="9">
        <f>L76+V76+10*LOG(V5/15)</f>
        <v>-115</v>
      </c>
      <c r="W81" s="141">
        <f>M76+W76+10*LOG(W5/15)</f>
        <v>-114.5</v>
      </c>
      <c r="X81" s="140">
        <f t="shared" ref="X81:AD81" si="64">D76+X76+10*LOG(X5/15)</f>
        <v>-83.5</v>
      </c>
      <c r="Y81" s="9">
        <f t="shared" si="64"/>
        <v>-103.9</v>
      </c>
      <c r="Z81" s="9">
        <f t="shared" si="64"/>
        <v>-118</v>
      </c>
      <c r="AA81" s="9">
        <f t="shared" si="64"/>
        <v>-117.5</v>
      </c>
      <c r="AB81" s="9">
        <f t="shared" si="64"/>
        <v>-117</v>
      </c>
      <c r="AC81" s="9">
        <f t="shared" si="64"/>
        <v>-116.5</v>
      </c>
      <c r="AD81" s="9">
        <f t="shared" si="64"/>
        <v>-116</v>
      </c>
      <c r="AE81" s="9"/>
      <c r="AF81" s="9">
        <f>L76+AF76+10*LOG(AF5/15)</f>
        <v>-115</v>
      </c>
      <c r="AG81" s="141">
        <f>M76+AG76+10*LOG(AG5/15)</f>
        <v>-114.5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>
      <c r="A82" s="22" t="s">
        <v>79</v>
      </c>
      <c r="B82" s="39" t="s">
        <v>7</v>
      </c>
      <c r="C82" s="5"/>
      <c r="D82" s="38" t="s">
        <v>10</v>
      </c>
      <c r="E82" s="5" t="s">
        <v>10</v>
      </c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 t="shared" ref="N82:T82" si="65">10*LOG(N79/(D79+N79+X79))+10*LOG((N5*10^3)/(N6*10^3))</f>
        <v>-14.773274493685143</v>
      </c>
      <c r="O82" s="9">
        <f t="shared" si="65"/>
        <v>-16.75761255396824</v>
      </c>
      <c r="P82" s="9">
        <f t="shared" si="65"/>
        <v>-17.335394055536188</v>
      </c>
      <c r="Q82" s="9">
        <f t="shared" si="65"/>
        <v>-17.335394055536188</v>
      </c>
      <c r="R82" s="9">
        <f t="shared" si="65"/>
        <v>-17.335394055536177</v>
      </c>
      <c r="S82" s="9">
        <f t="shared" si="65"/>
        <v>-17.335394055536188</v>
      </c>
      <c r="T82" s="9">
        <f t="shared" si="65"/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 t="shared" ref="X82:AD82" si="66">10*LOG(X79/(D79+N79+X79))+10*LOG((N5*10^3)/(N6*10^3))</f>
        <v>-14.773274493685143</v>
      </c>
      <c r="Y82" s="9">
        <f t="shared" si="66"/>
        <v>-16.75761255396824</v>
      </c>
      <c r="Z82" s="9">
        <f t="shared" si="66"/>
        <v>-17.335394055536188</v>
      </c>
      <c r="AA82" s="9">
        <f t="shared" si="66"/>
        <v>-17.335394055536188</v>
      </c>
      <c r="AB82" s="9">
        <f t="shared" si="66"/>
        <v>-17.335394055536177</v>
      </c>
      <c r="AC82" s="9">
        <f t="shared" si="66"/>
        <v>-17.335394055536188</v>
      </c>
      <c r="AD82" s="9">
        <f t="shared" si="66"/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4" thickBot="1">
      <c r="A83" s="144" t="s">
        <v>38</v>
      </c>
      <c r="B83" s="48" t="s">
        <v>90</v>
      </c>
      <c r="C83" s="138"/>
      <c r="D83" s="145">
        <f t="shared" ref="D83:J83" si="67">10*LOG((D79+N79+X79)*10^-9)+10*LOG(D8*12)</f>
        <v>-51.566692069966876</v>
      </c>
      <c r="E83" s="146">
        <f t="shared" si="67"/>
        <v>-69.982354009683789</v>
      </c>
      <c r="F83" s="146">
        <f t="shared" si="67"/>
        <v>-83.504572508115842</v>
      </c>
      <c r="G83" s="146">
        <f t="shared" si="67"/>
        <v>-83.004572508115842</v>
      </c>
      <c r="H83" s="146">
        <f t="shared" si="67"/>
        <v>-82.504572508115842</v>
      </c>
      <c r="I83" s="146">
        <f t="shared" si="67"/>
        <v>-82.004572508115842</v>
      </c>
      <c r="J83" s="146">
        <f t="shared" si="67"/>
        <v>-81.504572508115828</v>
      </c>
      <c r="K83" s="146"/>
      <c r="L83" s="146">
        <f>10*LOG((L79+V79+AF79)*10^-9)+10*LOG(L8*12)</f>
        <v>-80.504572508115842</v>
      </c>
      <c r="M83" s="147">
        <f>10*LOG((M79+W79+AG79)*10^-9)+10*LOG(M8*12)</f>
        <v>-80.004572508115828</v>
      </c>
      <c r="N83" s="67" t="s">
        <v>10</v>
      </c>
      <c r="O83" s="138" t="s">
        <v>10</v>
      </c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138" t="s">
        <v>10</v>
      </c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4" thickBot="1">
      <c r="BC85" s="103"/>
    </row>
    <row r="86" spans="1:55" s="76" customFormat="1">
      <c r="A86" s="1" t="s">
        <v>24</v>
      </c>
      <c r="B86" s="79"/>
      <c r="C86" s="80"/>
      <c r="D86" s="245" t="s">
        <v>0</v>
      </c>
      <c r="E86" s="253"/>
      <c r="F86" s="253"/>
      <c r="G86" s="253"/>
      <c r="H86" s="253"/>
      <c r="I86" s="253"/>
      <c r="J86" s="253"/>
      <c r="K86" s="253"/>
      <c r="L86" s="253"/>
      <c r="M86" s="254"/>
      <c r="N86" s="245" t="s">
        <v>1</v>
      </c>
      <c r="O86" s="253"/>
      <c r="P86" s="253"/>
      <c r="Q86" s="253"/>
      <c r="R86" s="253"/>
      <c r="S86" s="253"/>
      <c r="T86" s="253"/>
      <c r="U86" s="253"/>
      <c r="V86" s="253"/>
      <c r="W86" s="254"/>
      <c r="X86" s="245" t="s">
        <v>2</v>
      </c>
      <c r="Y86" s="253"/>
      <c r="Z86" s="253"/>
      <c r="AA86" s="253"/>
      <c r="AB86" s="253"/>
      <c r="AC86" s="253"/>
      <c r="AD86" s="253"/>
      <c r="AE86" s="253"/>
      <c r="AF86" s="253"/>
      <c r="AG86" s="254"/>
      <c r="AH86" s="255" t="s">
        <v>45</v>
      </c>
      <c r="AI86" s="253"/>
      <c r="AJ86" s="253"/>
      <c r="AK86" s="253"/>
      <c r="AL86" s="253"/>
      <c r="AM86" s="253"/>
      <c r="AN86" s="253"/>
      <c r="AO86" s="253"/>
      <c r="AP86" s="253"/>
      <c r="AQ86" s="254"/>
      <c r="AR86" s="245" t="s">
        <v>33</v>
      </c>
      <c r="AS86" s="253"/>
      <c r="AT86" s="253"/>
      <c r="AU86" s="253"/>
      <c r="AV86" s="253"/>
      <c r="AW86" s="253"/>
      <c r="AX86" s="253"/>
      <c r="AY86" s="253"/>
      <c r="AZ86" s="253"/>
      <c r="BA86" s="254"/>
      <c r="BB86" s="54" t="s">
        <v>69</v>
      </c>
      <c r="BC86" s="14" t="s">
        <v>3</v>
      </c>
    </row>
    <row r="87" spans="1:55" s="76" customFormat="1">
      <c r="A87" s="52"/>
      <c r="B87" s="74"/>
      <c r="C87" s="6"/>
      <c r="D87" s="36" t="s">
        <v>34</v>
      </c>
      <c r="E87" s="3" t="s">
        <v>35</v>
      </c>
      <c r="F87" s="248" t="s">
        <v>36</v>
      </c>
      <c r="G87" s="248"/>
      <c r="H87" s="249"/>
      <c r="I87" s="249"/>
      <c r="J87" s="249"/>
      <c r="K87" s="249"/>
      <c r="L87" s="249"/>
      <c r="M87" s="250"/>
      <c r="N87" s="36" t="s">
        <v>34</v>
      </c>
      <c r="O87" s="3" t="s">
        <v>35</v>
      </c>
      <c r="P87" s="248" t="s">
        <v>36</v>
      </c>
      <c r="Q87" s="248"/>
      <c r="R87" s="249"/>
      <c r="S87" s="249"/>
      <c r="T87" s="249"/>
      <c r="U87" s="249"/>
      <c r="V87" s="249"/>
      <c r="W87" s="250"/>
      <c r="X87" s="36" t="s">
        <v>34</v>
      </c>
      <c r="Y87" s="3" t="s">
        <v>35</v>
      </c>
      <c r="Z87" s="248" t="s">
        <v>36</v>
      </c>
      <c r="AA87" s="248"/>
      <c r="AB87" s="249"/>
      <c r="AC87" s="249"/>
      <c r="AD87" s="249"/>
      <c r="AE87" s="249"/>
      <c r="AF87" s="249"/>
      <c r="AG87" s="250"/>
      <c r="AH87" s="3" t="s">
        <v>34</v>
      </c>
      <c r="AI87" s="3" t="s">
        <v>35</v>
      </c>
      <c r="AJ87" s="248" t="s">
        <v>36</v>
      </c>
      <c r="AK87" s="248"/>
      <c r="AL87" s="249"/>
      <c r="AM87" s="249"/>
      <c r="AN87" s="249"/>
      <c r="AO87" s="249"/>
      <c r="AP87" s="249"/>
      <c r="AQ87" s="250"/>
      <c r="AR87" s="36" t="s">
        <v>34</v>
      </c>
      <c r="AS87" s="3" t="s">
        <v>35</v>
      </c>
      <c r="AT87" s="248" t="s">
        <v>36</v>
      </c>
      <c r="AU87" s="248"/>
      <c r="AV87" s="249"/>
      <c r="AW87" s="249"/>
      <c r="AX87" s="249"/>
      <c r="AY87" s="249"/>
      <c r="AZ87" s="249"/>
      <c r="BA87" s="250"/>
      <c r="BB87" s="198"/>
      <c r="BC87" s="15"/>
    </row>
    <row r="88" spans="1:55" s="76" customFormat="1">
      <c r="A88" s="169" t="s">
        <v>115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 t="shared" ref="N88:T88" si="68">N89-AR89</f>
        <v>-2.1248160375502243</v>
      </c>
      <c r="O88" s="153">
        <f t="shared" si="68"/>
        <v>-5.0147609221822913</v>
      </c>
      <c r="P88" s="153">
        <f t="shared" si="68"/>
        <v>-5.7673297657336917</v>
      </c>
      <c r="Q88" s="153">
        <f t="shared" si="68"/>
        <v>-5.7673297657336917</v>
      </c>
      <c r="R88" s="153">
        <f t="shared" si="68"/>
        <v>-5.7673297657336828</v>
      </c>
      <c r="S88" s="153">
        <f t="shared" si="68"/>
        <v>-5.7673297657336926</v>
      </c>
      <c r="T88" s="153">
        <f t="shared" si="68"/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148</v>
      </c>
    </row>
    <row r="89" spans="1:55" s="76" customFormat="1">
      <c r="A89" s="170" t="s">
        <v>116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69">N80</f>
        <v>-1.7643486243648521</v>
      </c>
      <c r="O89" s="150">
        <f t="shared" si="69"/>
        <v>-4.6979913758994742</v>
      </c>
      <c r="P89" s="150">
        <f t="shared" si="69"/>
        <v>-5.4554046310929349</v>
      </c>
      <c r="Q89" s="150">
        <f t="shared" si="69"/>
        <v>-5.4554046310929349</v>
      </c>
      <c r="R89" s="150">
        <f t="shared" si="69"/>
        <v>-5.4554046310929252</v>
      </c>
      <c r="S89" s="150">
        <f t="shared" si="69"/>
        <v>-5.4554046310929358</v>
      </c>
      <c r="T89" s="150">
        <f t="shared" si="69"/>
        <v>-5.4554046310929474</v>
      </c>
      <c r="U89" s="150"/>
      <c r="V89" s="150">
        <f t="shared" si="69"/>
        <v>-5.4554046310929474</v>
      </c>
      <c r="W89" s="151">
        <f t="shared" si="69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 t="shared" ref="AR89:AX89" si="70">AR37</f>
        <v>0.3604674131853724</v>
      </c>
      <c r="AS89" s="120">
        <f t="shared" si="70"/>
        <v>0.31676954628281667</v>
      </c>
      <c r="AT89" s="120">
        <f t="shared" si="70"/>
        <v>0.31192513464075716</v>
      </c>
      <c r="AU89" s="120">
        <f t="shared" si="70"/>
        <v>0.31192513464075716</v>
      </c>
      <c r="AV89" s="120">
        <f t="shared" si="70"/>
        <v>0.31192513464075722</v>
      </c>
      <c r="AW89" s="120">
        <f t="shared" si="70"/>
        <v>0.31192513464075716</v>
      </c>
      <c r="AX89" s="120">
        <f t="shared" si="70"/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>
      <c r="A90" s="169" t="s">
        <v>117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 t="shared" ref="N90:T90" si="71">N89+AR89</f>
        <v>-1.4038812111794796</v>
      </c>
      <c r="O90" s="150">
        <f t="shared" si="71"/>
        <v>-4.3812218296166572</v>
      </c>
      <c r="P90" s="150">
        <f t="shared" si="71"/>
        <v>-5.1434794964521782</v>
      </c>
      <c r="Q90" s="150">
        <f t="shared" si="71"/>
        <v>-5.1434794964521782</v>
      </c>
      <c r="R90" s="150">
        <f t="shared" si="71"/>
        <v>-5.1434794964521675</v>
      </c>
      <c r="S90" s="150">
        <f t="shared" si="71"/>
        <v>-5.1434794964521791</v>
      </c>
      <c r="T90" s="150">
        <f t="shared" si="71"/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>
      <c r="A92" s="169" t="s">
        <v>118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 t="shared" ref="X92:AD92" si="72">X93-AR93</f>
        <v>-2.1248160375502243</v>
      </c>
      <c r="Y92" s="153">
        <f t="shared" si="72"/>
        <v>-5.0147609221822913</v>
      </c>
      <c r="Z92" s="153">
        <f t="shared" si="72"/>
        <v>-5.7673297657336917</v>
      </c>
      <c r="AA92" s="153">
        <f t="shared" si="72"/>
        <v>-5.7673297657336917</v>
      </c>
      <c r="AB92" s="153">
        <f t="shared" si="72"/>
        <v>-5.7673297657336828</v>
      </c>
      <c r="AC92" s="153">
        <f t="shared" si="72"/>
        <v>-5.7673297657336926</v>
      </c>
      <c r="AD92" s="153">
        <f t="shared" si="72"/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148</v>
      </c>
    </row>
    <row r="93" spans="1:55" s="76" customFormat="1">
      <c r="A93" s="170" t="s">
        <v>119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73">X80</f>
        <v>-1.7643486243648521</v>
      </c>
      <c r="Y93" s="150">
        <f t="shared" si="73"/>
        <v>-4.6979913758994742</v>
      </c>
      <c r="Z93" s="150">
        <f t="shared" si="73"/>
        <v>-5.4554046310929349</v>
      </c>
      <c r="AA93" s="150">
        <f t="shared" si="73"/>
        <v>-5.4554046310929349</v>
      </c>
      <c r="AB93" s="150">
        <f t="shared" si="73"/>
        <v>-5.4554046310929252</v>
      </c>
      <c r="AC93" s="150">
        <f t="shared" si="73"/>
        <v>-5.4554046310929358</v>
      </c>
      <c r="AD93" s="150">
        <f t="shared" si="73"/>
        <v>-5.4554046310929474</v>
      </c>
      <c r="AE93" s="150"/>
      <c r="AF93" s="150">
        <f t="shared" si="73"/>
        <v>-5.4554046310929474</v>
      </c>
      <c r="AG93" s="151">
        <f t="shared" si="73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 t="shared" ref="AR93:AX93" si="74">AR41</f>
        <v>0.3604674131853724</v>
      </c>
      <c r="AS93" s="120">
        <f t="shared" si="74"/>
        <v>0.31676954628281667</v>
      </c>
      <c r="AT93" s="120">
        <f t="shared" si="74"/>
        <v>0.31192513464075716</v>
      </c>
      <c r="AU93" s="120">
        <f t="shared" si="74"/>
        <v>0.31192513464075716</v>
      </c>
      <c r="AV93" s="120">
        <f t="shared" si="74"/>
        <v>0.31192513464075722</v>
      </c>
      <c r="AW93" s="120">
        <f t="shared" si="74"/>
        <v>0.31192513464075716</v>
      </c>
      <c r="AX93" s="120">
        <f t="shared" si="74"/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>
      <c r="A94" s="169" t="s">
        <v>120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 t="shared" ref="X94:AD94" si="75">X93+AR93</f>
        <v>-1.4038812111794796</v>
      </c>
      <c r="Y94" s="150">
        <f t="shared" si="75"/>
        <v>-4.3812218296166572</v>
      </c>
      <c r="Z94" s="150">
        <f t="shared" si="75"/>
        <v>-5.1434794964521782</v>
      </c>
      <c r="AA94" s="150">
        <f t="shared" si="75"/>
        <v>-5.1434794964521782</v>
      </c>
      <c r="AB94" s="150">
        <f t="shared" si="75"/>
        <v>-5.1434794964521675</v>
      </c>
      <c r="AC94" s="150">
        <f t="shared" si="75"/>
        <v>-5.1434794964521791</v>
      </c>
      <c r="AD94" s="150">
        <f t="shared" si="75"/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>
      <c r="A96" s="169" t="s">
        <v>98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 t="shared" ref="N96:T96" si="76">N97-AR97</f>
        <v>-85.029705854077832</v>
      </c>
      <c r="O96" s="153">
        <f t="shared" si="76"/>
        <v>-105.42970585407784</v>
      </c>
      <c r="P96" s="153">
        <f t="shared" si="76"/>
        <v>-119.52970585407783</v>
      </c>
      <c r="Q96" s="153">
        <f t="shared" si="76"/>
        <v>-119.02970585407783</v>
      </c>
      <c r="R96" s="153">
        <f t="shared" si="76"/>
        <v>-118.52970585407783</v>
      </c>
      <c r="S96" s="153">
        <f t="shared" si="76"/>
        <v>-118.02970585407783</v>
      </c>
      <c r="T96" s="153">
        <f t="shared" si="76"/>
        <v>-117.52970585407783</v>
      </c>
      <c r="U96" s="153"/>
      <c r="V96" s="153">
        <f>V97-AZ97</f>
        <v>-116.52970585407783</v>
      </c>
      <c r="W96" s="154">
        <f>W97-BA97</f>
        <v>-116.02970585407783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70</v>
      </c>
    </row>
    <row r="97" spans="1:55" s="76" customFormat="1">
      <c r="A97" s="170" t="s">
        <v>99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77">N81</f>
        <v>-83.5</v>
      </c>
      <c r="O97" s="150">
        <f t="shared" si="77"/>
        <v>-103.9</v>
      </c>
      <c r="P97" s="150">
        <f t="shared" si="77"/>
        <v>-118</v>
      </c>
      <c r="Q97" s="150">
        <f t="shared" si="77"/>
        <v>-117.5</v>
      </c>
      <c r="R97" s="150">
        <f t="shared" si="77"/>
        <v>-117</v>
      </c>
      <c r="S97" s="150">
        <f t="shared" si="77"/>
        <v>-116.5</v>
      </c>
      <c r="T97" s="150">
        <f t="shared" si="77"/>
        <v>-116</v>
      </c>
      <c r="U97" s="150"/>
      <c r="V97" s="150">
        <f t="shared" si="77"/>
        <v>-115</v>
      </c>
      <c r="W97" s="151">
        <f t="shared" si="77"/>
        <v>-114.5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 t="shared" ref="AR97:AX97" si="78">AR45</f>
        <v>1.5297058540778354</v>
      </c>
      <c r="AS97" s="120">
        <f t="shared" si="78"/>
        <v>1.5297058540778354</v>
      </c>
      <c r="AT97" s="120">
        <f t="shared" si="78"/>
        <v>1.5297058540778354</v>
      </c>
      <c r="AU97" s="120">
        <f t="shared" si="78"/>
        <v>1.5297058540778354</v>
      </c>
      <c r="AV97" s="120">
        <f t="shared" si="78"/>
        <v>1.5297058540778354</v>
      </c>
      <c r="AW97" s="120">
        <f t="shared" si="78"/>
        <v>1.5297058540778354</v>
      </c>
      <c r="AX97" s="120">
        <f t="shared" si="78"/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>
      <c r="A98" s="169" t="s">
        <v>100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 t="shared" ref="N98:T98" si="79">N97+AR97</f>
        <v>-81.970294145922168</v>
      </c>
      <c r="O98" s="150">
        <f t="shared" si="79"/>
        <v>-102.37029414592217</v>
      </c>
      <c r="P98" s="150">
        <f t="shared" si="79"/>
        <v>-116.47029414592217</v>
      </c>
      <c r="Q98" s="150">
        <f t="shared" si="79"/>
        <v>-115.97029414592217</v>
      </c>
      <c r="R98" s="150">
        <f t="shared" si="79"/>
        <v>-115.47029414592217</v>
      </c>
      <c r="S98" s="150">
        <f t="shared" si="79"/>
        <v>-114.97029414592217</v>
      </c>
      <c r="T98" s="150">
        <f t="shared" si="79"/>
        <v>-114.47029414592217</v>
      </c>
      <c r="U98" s="150"/>
      <c r="V98" s="150">
        <f>V97+AZ97</f>
        <v>-113.47029414592217</v>
      </c>
      <c r="W98" s="151">
        <f>W97+BA97</f>
        <v>-112.97029414592217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>
      <c r="A100" s="169" t="s">
        <v>101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 t="shared" ref="X100:AD100" si="80">X101-AR101</f>
        <v>-85.029705854077832</v>
      </c>
      <c r="Y100" s="153">
        <f t="shared" si="80"/>
        <v>-105.42970585407784</v>
      </c>
      <c r="Z100" s="153">
        <f t="shared" si="80"/>
        <v>-119.52970585407783</v>
      </c>
      <c r="AA100" s="153">
        <f t="shared" si="80"/>
        <v>-119.02970585407783</v>
      </c>
      <c r="AB100" s="153">
        <f t="shared" si="80"/>
        <v>-118.52970585407783</v>
      </c>
      <c r="AC100" s="153">
        <f t="shared" si="80"/>
        <v>-118.02970585407783</v>
      </c>
      <c r="AD100" s="153">
        <f t="shared" si="80"/>
        <v>-117.52970585407783</v>
      </c>
      <c r="AE100" s="153"/>
      <c r="AF100" s="153">
        <f>AF101-AZ101</f>
        <v>-116.52970585407783</v>
      </c>
      <c r="AG100" s="154">
        <f>AG101-BA101</f>
        <v>-116.02970585407783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70</v>
      </c>
    </row>
    <row r="101" spans="1:55" s="76" customFormat="1">
      <c r="A101" s="170" t="s">
        <v>102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81">X81</f>
        <v>-83.5</v>
      </c>
      <c r="Y101" s="150">
        <f t="shared" si="81"/>
        <v>-103.9</v>
      </c>
      <c r="Z101" s="150">
        <f t="shared" si="81"/>
        <v>-118</v>
      </c>
      <c r="AA101" s="150">
        <f t="shared" si="81"/>
        <v>-117.5</v>
      </c>
      <c r="AB101" s="150">
        <f t="shared" si="81"/>
        <v>-117</v>
      </c>
      <c r="AC101" s="150">
        <f t="shared" si="81"/>
        <v>-116.5</v>
      </c>
      <c r="AD101" s="150">
        <f t="shared" si="81"/>
        <v>-116</v>
      </c>
      <c r="AE101" s="150"/>
      <c r="AF101" s="150">
        <f t="shared" si="81"/>
        <v>-115</v>
      </c>
      <c r="AG101" s="151">
        <f t="shared" si="81"/>
        <v>-114.5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 t="shared" ref="AR101:AX101" si="82">AR49</f>
        <v>1.5297058540778354</v>
      </c>
      <c r="AS101" s="120">
        <f t="shared" si="82"/>
        <v>1.5297058540778354</v>
      </c>
      <c r="AT101" s="120">
        <f t="shared" si="82"/>
        <v>1.5297058540778354</v>
      </c>
      <c r="AU101" s="120">
        <f t="shared" si="82"/>
        <v>1.5297058540778354</v>
      </c>
      <c r="AV101" s="120">
        <f t="shared" si="82"/>
        <v>1.5297058540778354</v>
      </c>
      <c r="AW101" s="120">
        <f t="shared" si="82"/>
        <v>1.5297058540778354</v>
      </c>
      <c r="AX101" s="120">
        <f t="shared" si="82"/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>
      <c r="A102" s="169" t="s">
        <v>103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 t="shared" ref="X102:AD102" si="83">X101+AR101</f>
        <v>-81.970294145922168</v>
      </c>
      <c r="Y102" s="150">
        <f t="shared" si="83"/>
        <v>-102.37029414592217</v>
      </c>
      <c r="Z102" s="150">
        <f t="shared" si="83"/>
        <v>-116.47029414592217</v>
      </c>
      <c r="AA102" s="150">
        <f t="shared" si="83"/>
        <v>-115.97029414592217</v>
      </c>
      <c r="AB102" s="150">
        <f t="shared" si="83"/>
        <v>-115.47029414592217</v>
      </c>
      <c r="AC102" s="150">
        <f t="shared" si="83"/>
        <v>-114.97029414592217</v>
      </c>
      <c r="AD102" s="150">
        <f t="shared" si="83"/>
        <v>-114.47029414592217</v>
      </c>
      <c r="AE102" s="150"/>
      <c r="AF102" s="150">
        <f>AF101+AZ101</f>
        <v>-113.47029414592217</v>
      </c>
      <c r="AG102" s="151">
        <f>AG101+BA101</f>
        <v>-112.97029414592217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>
      <c r="A104" s="169" t="s">
        <v>47</v>
      </c>
      <c r="B104" s="212" t="s">
        <v>90</v>
      </c>
      <c r="C104" s="137"/>
      <c r="D104" s="152">
        <f t="shared" ref="D104:J104" si="84">D105-AR105</f>
        <v>-53.076252491285004</v>
      </c>
      <c r="E104" s="153">
        <f t="shared" si="84"/>
        <v>-71.48619493229458</v>
      </c>
      <c r="F104" s="153">
        <f t="shared" si="84"/>
        <v>-85.00751698997513</v>
      </c>
      <c r="G104" s="153">
        <f t="shared" si="84"/>
        <v>-84.50751698997513</v>
      </c>
      <c r="H104" s="153">
        <f t="shared" si="84"/>
        <v>-84.00751698997513</v>
      </c>
      <c r="I104" s="153">
        <f t="shared" si="84"/>
        <v>-83.50751698997513</v>
      </c>
      <c r="J104" s="153">
        <f t="shared" si="84"/>
        <v>-83.007516989975116</v>
      </c>
      <c r="K104" s="153"/>
      <c r="L104" s="153">
        <f>L105-AZ105</f>
        <v>-82.00751698997513</v>
      </c>
      <c r="M104" s="154">
        <f>M105-BA105</f>
        <v>-81.507516989975116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-89.548154103175762</v>
      </c>
      <c r="BC104" s="206" t="s">
        <v>149</v>
      </c>
    </row>
    <row r="105" spans="1:55" s="76" customFormat="1">
      <c r="A105" s="170" t="s">
        <v>46</v>
      </c>
      <c r="B105" s="212" t="s">
        <v>90</v>
      </c>
      <c r="C105" s="137"/>
      <c r="D105" s="149">
        <f t="shared" ref="D105:M105" si="85">D83</f>
        <v>-51.566692069966876</v>
      </c>
      <c r="E105" s="150">
        <f t="shared" si="85"/>
        <v>-69.982354009683789</v>
      </c>
      <c r="F105" s="150">
        <f t="shared" si="85"/>
        <v>-83.504572508115842</v>
      </c>
      <c r="G105" s="150">
        <f t="shared" si="85"/>
        <v>-83.004572508115842</v>
      </c>
      <c r="H105" s="150">
        <f t="shared" si="85"/>
        <v>-82.504572508115842</v>
      </c>
      <c r="I105" s="150">
        <f t="shared" si="85"/>
        <v>-82.004572508115842</v>
      </c>
      <c r="J105" s="150">
        <f t="shared" si="85"/>
        <v>-81.504572508115828</v>
      </c>
      <c r="K105" s="150"/>
      <c r="L105" s="150">
        <f t="shared" si="85"/>
        <v>-80.504572508115842</v>
      </c>
      <c r="M105" s="151">
        <f t="shared" si="85"/>
        <v>-80.004572508115828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 t="shared" ref="AR105:AX105" si="86">AR53</f>
        <v>1.5095604213181242</v>
      </c>
      <c r="AS105" s="120">
        <f t="shared" si="86"/>
        <v>1.5038409226107936</v>
      </c>
      <c r="AT105" s="120">
        <f t="shared" si="86"/>
        <v>1.502944481859291</v>
      </c>
      <c r="AU105" s="120">
        <f t="shared" si="86"/>
        <v>1.502944481859291</v>
      </c>
      <c r="AV105" s="120">
        <f t="shared" si="86"/>
        <v>1.502944481859291</v>
      </c>
      <c r="AW105" s="120">
        <f t="shared" si="86"/>
        <v>1.502944481859291</v>
      </c>
      <c r="AX105" s="120">
        <f t="shared" si="86"/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>
      <c r="A106" s="169" t="s">
        <v>83</v>
      </c>
      <c r="B106" s="212" t="s">
        <v>90</v>
      </c>
      <c r="C106" s="137"/>
      <c r="D106" s="152">
        <f t="shared" ref="D106:J106" si="87">D105+AR105</f>
        <v>-50.057131648648749</v>
      </c>
      <c r="E106" s="153">
        <f t="shared" si="87"/>
        <v>-68.478513087072997</v>
      </c>
      <c r="F106" s="153">
        <f t="shared" si="87"/>
        <v>-82.001628026256554</v>
      </c>
      <c r="G106" s="153">
        <f t="shared" si="87"/>
        <v>-81.501628026256554</v>
      </c>
      <c r="H106" s="153">
        <f t="shared" si="87"/>
        <v>-81.001628026256554</v>
      </c>
      <c r="I106" s="153">
        <f t="shared" si="87"/>
        <v>-80.501628026256554</v>
      </c>
      <c r="J106" s="153">
        <f t="shared" si="87"/>
        <v>-80.00162802625654</v>
      </c>
      <c r="K106" s="153"/>
      <c r="L106" s="153">
        <f>L105+AY105</f>
        <v>-80.504572508115842</v>
      </c>
      <c r="M106" s="154">
        <f>M105+AZ105</f>
        <v>-78.50162802625654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149</v>
      </c>
    </row>
    <row r="107" spans="1:55" s="76" customFormat="1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>
      <c r="A108" s="169" t="s">
        <v>142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242">
        <f t="shared" ref="X108:AD108" si="88">X109-AR109</f>
        <v>-14.989623382539726</v>
      </c>
      <c r="Y108" s="242">
        <f t="shared" si="88"/>
        <v>-16.994184123271857</v>
      </c>
      <c r="Z108" s="242">
        <f t="shared" si="88"/>
        <v>-17.578185106379451</v>
      </c>
      <c r="AA108" s="242">
        <f t="shared" si="88"/>
        <v>-17.578185106379451</v>
      </c>
      <c r="AB108" s="242">
        <f t="shared" si="88"/>
        <v>-17.57818510637944</v>
      </c>
      <c r="AC108" s="242">
        <f t="shared" si="88"/>
        <v>-17.578185106379451</v>
      </c>
      <c r="AD108" s="242">
        <f t="shared" si="88"/>
        <v>-17.578185106379458</v>
      </c>
      <c r="AE108" s="242"/>
      <c r="AF108" s="242">
        <f>AF109-AZ109</f>
        <v>-17.578185106379458</v>
      </c>
      <c r="AG108" s="243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86</v>
      </c>
    </row>
    <row r="109" spans="1:55" s="76" customFormat="1">
      <c r="A109" s="170" t="s">
        <v>143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>
        <f t="shared" ref="Y109:AG109" si="89">Y82</f>
        <v>-16.75761255396824</v>
      </c>
      <c r="Z109" s="150">
        <f t="shared" si="89"/>
        <v>-17.335394055536188</v>
      </c>
      <c r="AA109" s="150">
        <f t="shared" si="89"/>
        <v>-17.335394055536188</v>
      </c>
      <c r="AB109" s="150">
        <f t="shared" si="89"/>
        <v>-17.335394055536177</v>
      </c>
      <c r="AC109" s="150">
        <f t="shared" si="89"/>
        <v>-17.335394055536188</v>
      </c>
      <c r="AD109" s="150">
        <f t="shared" si="89"/>
        <v>-17.335394055536195</v>
      </c>
      <c r="AE109" s="150"/>
      <c r="AF109" s="150">
        <f t="shared" si="89"/>
        <v>-17.335394055536195</v>
      </c>
      <c r="AG109" s="151">
        <f t="shared" si="89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 t="shared" ref="AR109:AX109" si="90">AR57</f>
        <v>0.21634888885458275</v>
      </c>
      <c r="AS109" s="120">
        <f t="shared" si="90"/>
        <v>0.23657156930361581</v>
      </c>
      <c r="AT109" s="120">
        <f t="shared" si="90"/>
        <v>0.24279105084326363</v>
      </c>
      <c r="AU109" s="120">
        <f t="shared" si="90"/>
        <v>0.24279105084326363</v>
      </c>
      <c r="AV109" s="120">
        <f t="shared" si="90"/>
        <v>0.24279105084326352</v>
      </c>
      <c r="AW109" s="120">
        <f t="shared" si="90"/>
        <v>0.24279105084326366</v>
      </c>
      <c r="AX109" s="120">
        <f t="shared" si="90"/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>
      <c r="A110" s="169" t="s">
        <v>144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242">
        <f t="shared" ref="X110:AD110" si="91">X109+AR109</f>
        <v>-14.55692560483056</v>
      </c>
      <c r="Y110" s="242">
        <f t="shared" si="91"/>
        <v>-16.521040984664623</v>
      </c>
      <c r="Z110" s="242">
        <f t="shared" si="91"/>
        <v>-17.092603004692926</v>
      </c>
      <c r="AA110" s="242">
        <f t="shared" si="91"/>
        <v>-17.092603004692926</v>
      </c>
      <c r="AB110" s="242">
        <f t="shared" si="91"/>
        <v>-17.092603004692915</v>
      </c>
      <c r="AC110" s="242">
        <f t="shared" si="91"/>
        <v>-17.092603004692926</v>
      </c>
      <c r="AD110" s="242">
        <f t="shared" si="91"/>
        <v>-17.092603004692933</v>
      </c>
      <c r="AE110" s="242"/>
      <c r="AF110" s="242">
        <f>AF109+AZ109</f>
        <v>-17.092603004692933</v>
      </c>
      <c r="AG110" s="243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>
      <c r="A112" s="169" t="s">
        <v>145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 t="shared" ref="X112:AD112" si="92">X113-AR113</f>
        <v>-17.489623382539726</v>
      </c>
      <c r="Y112" s="150">
        <f t="shared" si="92"/>
        <v>-20.494184123271857</v>
      </c>
      <c r="Z112" s="150">
        <f t="shared" si="92"/>
        <v>-21.078185106379451</v>
      </c>
      <c r="AA112" s="150">
        <f t="shared" si="92"/>
        <v>-21.078185106379451</v>
      </c>
      <c r="AB112" s="150">
        <f t="shared" si="92"/>
        <v>-21.07818510637944</v>
      </c>
      <c r="AC112" s="150">
        <f t="shared" si="92"/>
        <v>-21.078185106379451</v>
      </c>
      <c r="AD112" s="150">
        <f t="shared" si="92"/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>
        <f t="shared" ref="AI112:AQ112" si="93">IF(Y112&lt;-43,0,87+2*CEILING(Y112,-0.5))</f>
        <v>46</v>
      </c>
      <c r="AJ112" s="160">
        <f t="shared" si="93"/>
        <v>44</v>
      </c>
      <c r="AK112" s="160">
        <f t="shared" si="93"/>
        <v>44</v>
      </c>
      <c r="AL112" s="160">
        <f t="shared" si="93"/>
        <v>44</v>
      </c>
      <c r="AM112" s="160">
        <f t="shared" si="93"/>
        <v>44</v>
      </c>
      <c r="AN112" s="160">
        <f t="shared" si="93"/>
        <v>44</v>
      </c>
      <c r="AO112" s="160">
        <f t="shared" si="93"/>
        <v>87</v>
      </c>
      <c r="AP112" s="160">
        <f t="shared" si="93"/>
        <v>44</v>
      </c>
      <c r="AQ112" s="160">
        <f t="shared" si="93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153</v>
      </c>
    </row>
    <row r="113" spans="1:55" s="76" customFormat="1">
      <c r="A113" s="170" t="s">
        <v>146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>
        <f t="shared" ref="Y113:AG113" si="94">Y82</f>
        <v>-16.75761255396824</v>
      </c>
      <c r="Z113" s="150">
        <f t="shared" si="94"/>
        <v>-17.335394055536188</v>
      </c>
      <c r="AA113" s="150">
        <f t="shared" si="94"/>
        <v>-17.335394055536188</v>
      </c>
      <c r="AB113" s="150">
        <f t="shared" si="94"/>
        <v>-17.335394055536177</v>
      </c>
      <c r="AC113" s="150">
        <f t="shared" si="94"/>
        <v>-17.335394055536188</v>
      </c>
      <c r="AD113" s="150">
        <f t="shared" si="94"/>
        <v>-17.335394055536195</v>
      </c>
      <c r="AE113" s="150"/>
      <c r="AF113" s="150">
        <f t="shared" si="94"/>
        <v>-17.335394055536195</v>
      </c>
      <c r="AG113" s="151">
        <f t="shared" si="94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 t="shared" ref="AR113:AX113" si="95">AR61</f>
        <v>2.7163488888545828</v>
      </c>
      <c r="AS113" s="120">
        <f t="shared" si="95"/>
        <v>3.7365715693036159</v>
      </c>
      <c r="AT113" s="120">
        <f t="shared" si="95"/>
        <v>3.7427910508432638</v>
      </c>
      <c r="AU113" s="120">
        <f t="shared" si="95"/>
        <v>3.7427910508432638</v>
      </c>
      <c r="AV113" s="120">
        <f t="shared" si="95"/>
        <v>3.7427910508432634</v>
      </c>
      <c r="AW113" s="120">
        <f t="shared" si="95"/>
        <v>3.7427910508432638</v>
      </c>
      <c r="AX113" s="120">
        <f t="shared" si="95"/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>
      <c r="A114" s="169" t="s">
        <v>147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 t="shared" ref="X114:AD114" si="96">X113+AR113</f>
        <v>-12.05692560483056</v>
      </c>
      <c r="Y114" s="150">
        <f t="shared" si="96"/>
        <v>-13.021040984664625</v>
      </c>
      <c r="Z114" s="150">
        <f t="shared" si="96"/>
        <v>-13.592603004692924</v>
      </c>
      <c r="AA114" s="150">
        <f t="shared" si="96"/>
        <v>-13.592603004692924</v>
      </c>
      <c r="AB114" s="150">
        <f t="shared" si="96"/>
        <v>-13.592603004692915</v>
      </c>
      <c r="AC114" s="150">
        <f t="shared" si="96"/>
        <v>-13.592603004692924</v>
      </c>
      <c r="AD114" s="150">
        <f t="shared" si="96"/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>
        <f t="shared" ref="AI114:AQ114" si="97">IF(Y114&lt;-43,0,87+2*CEILING(Y114,-0.5))</f>
        <v>60</v>
      </c>
      <c r="AJ114" s="160">
        <f t="shared" si="97"/>
        <v>59</v>
      </c>
      <c r="AK114" s="160">
        <f t="shared" si="97"/>
        <v>59</v>
      </c>
      <c r="AL114" s="160">
        <f t="shared" si="97"/>
        <v>59</v>
      </c>
      <c r="AM114" s="160">
        <f t="shared" si="97"/>
        <v>59</v>
      </c>
      <c r="AN114" s="160">
        <f t="shared" si="97"/>
        <v>59</v>
      </c>
      <c r="AO114" s="160">
        <f t="shared" si="97"/>
        <v>87</v>
      </c>
      <c r="AP114" s="160">
        <f t="shared" si="97"/>
        <v>59</v>
      </c>
      <c r="AQ114" s="160">
        <f t="shared" si="97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153</v>
      </c>
    </row>
    <row r="115" spans="1:55" s="76" customFormat="1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151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4" thickBot="1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>
      <c r="BC125" s="12" t="s">
        <v>49</v>
      </c>
    </row>
  </sheetData>
  <mergeCells count="46">
    <mergeCell ref="AT87:BA87"/>
    <mergeCell ref="X71:AG71"/>
    <mergeCell ref="Z72:AG72"/>
    <mergeCell ref="X86:AG86"/>
    <mergeCell ref="D71:M71"/>
    <mergeCell ref="N71:W71"/>
    <mergeCell ref="F72:M72"/>
    <mergeCell ref="P72:W72"/>
    <mergeCell ref="F87:M87"/>
    <mergeCell ref="P87:W87"/>
    <mergeCell ref="Z87:AG87"/>
    <mergeCell ref="AH86:AQ86"/>
    <mergeCell ref="AJ87:AQ87"/>
    <mergeCell ref="D86:M86"/>
    <mergeCell ref="N86:W86"/>
    <mergeCell ref="AH25:AQ25"/>
    <mergeCell ref="AJ26:AQ26"/>
    <mergeCell ref="AH34:AQ34"/>
    <mergeCell ref="AJ35:AQ35"/>
    <mergeCell ref="AR86:BA86"/>
    <mergeCell ref="D34:M34"/>
    <mergeCell ref="N34:W34"/>
    <mergeCell ref="X34:AG34"/>
    <mergeCell ref="AR34:BA34"/>
    <mergeCell ref="AT35:BA35"/>
    <mergeCell ref="P17:W17"/>
    <mergeCell ref="Z17:AG17"/>
    <mergeCell ref="F26:M26"/>
    <mergeCell ref="P26:W26"/>
    <mergeCell ref="Z26:AG26"/>
    <mergeCell ref="D2:M2"/>
    <mergeCell ref="N2:W2"/>
    <mergeCell ref="X2:AG2"/>
    <mergeCell ref="F35:M35"/>
    <mergeCell ref="P35:W35"/>
    <mergeCell ref="Z35:AG35"/>
    <mergeCell ref="F3:M3"/>
    <mergeCell ref="P3:W3"/>
    <mergeCell ref="Z3:AG3"/>
    <mergeCell ref="D16:M16"/>
    <mergeCell ref="D25:M25"/>
    <mergeCell ref="N25:W25"/>
    <mergeCell ref="X25:AG25"/>
    <mergeCell ref="F17:M17"/>
    <mergeCell ref="N16:W16"/>
    <mergeCell ref="X16:AG16"/>
  </mergeCells>
  <phoneticPr fontId="2" type="noConversion"/>
  <conditionalFormatting sqref="D106 F106:J106 L106:M106">
    <cfRule type="cellIs" dxfId="18" priority="12" stopIfTrue="1" operator="greaterThan">
      <formula>$BB$106</formula>
    </cfRule>
  </conditionalFormatting>
  <conditionalFormatting sqref="D104:J104 L104:M104">
    <cfRule type="cellIs" dxfId="17" priority="10" stopIfTrue="1" operator="lessThan">
      <formula>$BB$104</formula>
    </cfRule>
  </conditionalFormatting>
  <conditionalFormatting sqref="N88:T88 V88:W88">
    <cfRule type="cellIs" dxfId="16" priority="16" stopIfTrue="1" operator="lessThan">
      <formula>$BB$88</formula>
    </cfRule>
  </conditionalFormatting>
  <conditionalFormatting sqref="N96:T96 V96:W96">
    <cfRule type="cellIs" dxfId="15" priority="14" stopIfTrue="1" operator="lessThan">
      <formula>$BB$96</formula>
    </cfRule>
  </conditionalFormatting>
  <conditionalFormatting sqref="X92:AD92 AF92:AG92">
    <cfRule type="cellIs" dxfId="14" priority="15" stopIfTrue="1" operator="lessThan">
      <formula>$BB$92</formula>
    </cfRule>
  </conditionalFormatting>
  <conditionalFormatting sqref="X100:AD100 AF100:AG100">
    <cfRule type="cellIs" dxfId="13" priority="13" stopIfTrue="1" operator="lessThan">
      <formula>$BB$100</formula>
    </cfRule>
  </conditionalFormatting>
  <conditionalFormatting sqref="X108:AD108 AF108:AG108">
    <cfRule type="cellIs" dxfId="12" priority="3" stopIfTrue="1" operator="lessThan">
      <formula>$BB$108</formula>
    </cfRule>
  </conditionalFormatting>
  <conditionalFormatting sqref="X110:AD110">
    <cfRule type="cellIs" dxfId="11" priority="2" stopIfTrue="1" operator="greaterThan">
      <formula>$BB$110</formula>
    </cfRule>
  </conditionalFormatting>
  <conditionalFormatting sqref="AF110:AG110">
    <cfRule type="cellIs" dxfId="10" priority="1" stopIfTrue="1" operator="greaterThan">
      <formula>$BB$110</formula>
    </cfRule>
  </conditionalFormatting>
  <conditionalFormatting sqref="BC116">
    <cfRule type="cellIs" dxfId="9" priority="17" stopIfTrue="1" operator="equal">
      <formula>"Yes"</formula>
    </cfRule>
    <cfRule type="cellIs" dxfId="8" priority="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125"/>
  <sheetViews>
    <sheetView topLeftCell="I65" zoomScale="125" zoomScaleNormal="80" workbookViewId="0">
      <selection activeCell="BC114" sqref="BC114"/>
    </sheetView>
  </sheetViews>
  <sheetFormatPr baseColWidth="10" defaultColWidth="8.83203125" defaultRowHeight="13"/>
  <cols>
    <col min="1" max="1" width="35.6640625" customWidth="1"/>
    <col min="2" max="3" width="11.6640625" customWidth="1"/>
    <col min="4" max="10" width="7.6640625" customWidth="1"/>
    <col min="11" max="11" width="2.83203125" customWidth="1"/>
    <col min="12" max="20" width="7.6640625" customWidth="1"/>
    <col min="21" max="21" width="2.6640625" customWidth="1"/>
    <col min="22" max="30" width="7.6640625" customWidth="1"/>
    <col min="31" max="31" width="2.1640625" customWidth="1"/>
    <col min="32" max="40" width="7.6640625" style="34" customWidth="1"/>
    <col min="41" max="41" width="1.6640625" style="34" customWidth="1"/>
    <col min="42" max="43" width="7.6640625" style="34" customWidth="1"/>
    <col min="44" max="50" width="7.6640625" customWidth="1"/>
    <col min="51" max="51" width="1.6640625" customWidth="1"/>
    <col min="52" max="53" width="7.6640625" customWidth="1"/>
    <col min="54" max="54" width="16.5" customWidth="1"/>
    <col min="55" max="55" width="41.5" style="12" customWidth="1"/>
  </cols>
  <sheetData>
    <row r="1" spans="1:55" ht="14" thickBot="1"/>
    <row r="2" spans="1:55">
      <c r="A2" s="1" t="s">
        <v>20</v>
      </c>
      <c r="B2" s="35"/>
      <c r="C2" s="187" t="s">
        <v>68</v>
      </c>
      <c r="D2" s="245" t="s">
        <v>0</v>
      </c>
      <c r="E2" s="246"/>
      <c r="F2" s="246"/>
      <c r="G2" s="246"/>
      <c r="H2" s="246"/>
      <c r="I2" s="246"/>
      <c r="J2" s="246"/>
      <c r="K2" s="246"/>
      <c r="L2" s="246"/>
      <c r="M2" s="247"/>
      <c r="N2" s="245" t="s">
        <v>1</v>
      </c>
      <c r="O2" s="246"/>
      <c r="P2" s="246"/>
      <c r="Q2" s="246"/>
      <c r="R2" s="246"/>
      <c r="S2" s="246"/>
      <c r="T2" s="246"/>
      <c r="U2" s="246"/>
      <c r="V2" s="246"/>
      <c r="W2" s="247"/>
      <c r="X2" s="245" t="s">
        <v>2</v>
      </c>
      <c r="Y2" s="246"/>
      <c r="Z2" s="246"/>
      <c r="AA2" s="246"/>
      <c r="AB2" s="246"/>
      <c r="AC2" s="246"/>
      <c r="AD2" s="246"/>
      <c r="AE2" s="246"/>
      <c r="AF2" s="246"/>
      <c r="AG2" s="247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34</v>
      </c>
      <c r="E3" s="3" t="s">
        <v>35</v>
      </c>
      <c r="F3" s="248" t="s">
        <v>36</v>
      </c>
      <c r="G3" s="248"/>
      <c r="H3" s="251"/>
      <c r="I3" s="251"/>
      <c r="J3" s="251"/>
      <c r="K3" s="251"/>
      <c r="L3" s="251"/>
      <c r="M3" s="252"/>
      <c r="N3" s="36" t="s">
        <v>34</v>
      </c>
      <c r="O3" s="3" t="s">
        <v>35</v>
      </c>
      <c r="P3" s="248" t="s">
        <v>36</v>
      </c>
      <c r="Q3" s="248"/>
      <c r="R3" s="251"/>
      <c r="S3" s="251"/>
      <c r="T3" s="251"/>
      <c r="U3" s="251"/>
      <c r="V3" s="251"/>
      <c r="W3" s="252"/>
      <c r="X3" s="36" t="s">
        <v>34</v>
      </c>
      <c r="Y3" s="3" t="s">
        <v>35</v>
      </c>
      <c r="Z3" s="248" t="s">
        <v>36</v>
      </c>
      <c r="AA3" s="248"/>
      <c r="AB3" s="251"/>
      <c r="AC3" s="251"/>
      <c r="AD3" s="251"/>
      <c r="AE3" s="251"/>
      <c r="AF3" s="251"/>
      <c r="AG3" s="252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72" t="s">
        <v>54</v>
      </c>
      <c r="B4" s="37"/>
      <c r="C4" s="3"/>
      <c r="D4" s="64"/>
      <c r="E4" s="217"/>
      <c r="F4" s="63" t="s">
        <v>55</v>
      </c>
      <c r="G4" s="63" t="s">
        <v>61</v>
      </c>
      <c r="H4" s="63" t="s">
        <v>56</v>
      </c>
      <c r="I4" s="63" t="s">
        <v>57</v>
      </c>
      <c r="J4" s="63" t="s">
        <v>58</v>
      </c>
      <c r="K4" s="63"/>
      <c r="L4" s="63" t="s">
        <v>59</v>
      </c>
      <c r="M4" s="66" t="s">
        <v>60</v>
      </c>
      <c r="N4" s="64"/>
      <c r="O4" s="217"/>
      <c r="P4" s="63" t="s">
        <v>55</v>
      </c>
      <c r="Q4" s="63" t="s">
        <v>61</v>
      </c>
      <c r="R4" s="63" t="s">
        <v>56</v>
      </c>
      <c r="S4" s="63" t="s">
        <v>57</v>
      </c>
      <c r="T4" s="63" t="s">
        <v>58</v>
      </c>
      <c r="U4" s="63"/>
      <c r="V4" s="63" t="s">
        <v>59</v>
      </c>
      <c r="W4" s="66" t="s">
        <v>60</v>
      </c>
      <c r="X4" s="64"/>
      <c r="Y4" s="217"/>
      <c r="Z4" s="63" t="s">
        <v>55</v>
      </c>
      <c r="AA4" s="63" t="s">
        <v>61</v>
      </c>
      <c r="AB4" s="63" t="s">
        <v>56</v>
      </c>
      <c r="AC4" s="63" t="s">
        <v>57</v>
      </c>
      <c r="AD4" s="63" t="s">
        <v>58</v>
      </c>
      <c r="AE4" s="63"/>
      <c r="AF4" s="63" t="s">
        <v>59</v>
      </c>
      <c r="AG4" s="66" t="s">
        <v>60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75</v>
      </c>
    </row>
    <row r="5" spans="1:55" ht="12.75" customHeight="1">
      <c r="A5" s="4" t="s">
        <v>64</v>
      </c>
      <c r="B5" s="39" t="s">
        <v>65</v>
      </c>
      <c r="C5" s="5"/>
      <c r="D5" s="215">
        <v>30</v>
      </c>
      <c r="E5" s="218"/>
      <c r="F5" s="216">
        <f t="shared" ref="F5:AG8" si="0">$D5</f>
        <v>30</v>
      </c>
      <c r="G5" s="216">
        <f t="shared" si="0"/>
        <v>30</v>
      </c>
      <c r="H5" s="216">
        <f t="shared" si="0"/>
        <v>30</v>
      </c>
      <c r="I5" s="216">
        <f t="shared" si="0"/>
        <v>30</v>
      </c>
      <c r="J5" s="216">
        <f t="shared" si="0"/>
        <v>30</v>
      </c>
      <c r="K5" s="216"/>
      <c r="L5" s="216">
        <f t="shared" si="0"/>
        <v>30</v>
      </c>
      <c r="M5" s="216">
        <f t="shared" si="0"/>
        <v>30</v>
      </c>
      <c r="N5" s="178">
        <f t="shared" si="0"/>
        <v>30</v>
      </c>
      <c r="O5" s="235"/>
      <c r="P5" s="179">
        <f t="shared" si="0"/>
        <v>30</v>
      </c>
      <c r="Q5" s="179">
        <f t="shared" si="0"/>
        <v>30</v>
      </c>
      <c r="R5" s="179">
        <f t="shared" si="0"/>
        <v>30</v>
      </c>
      <c r="S5" s="179">
        <f t="shared" si="0"/>
        <v>30</v>
      </c>
      <c r="T5" s="179">
        <f t="shared" si="0"/>
        <v>30</v>
      </c>
      <c r="U5" s="179"/>
      <c r="V5" s="179">
        <f t="shared" si="0"/>
        <v>30</v>
      </c>
      <c r="W5" s="179">
        <f t="shared" si="0"/>
        <v>30</v>
      </c>
      <c r="X5" s="178">
        <f t="shared" si="0"/>
        <v>30</v>
      </c>
      <c r="Y5" s="235"/>
      <c r="Z5" s="179">
        <f t="shared" si="0"/>
        <v>30</v>
      </c>
      <c r="AA5" s="179">
        <f t="shared" si="0"/>
        <v>30</v>
      </c>
      <c r="AB5" s="179">
        <f t="shared" si="0"/>
        <v>30</v>
      </c>
      <c r="AC5" s="179">
        <f t="shared" si="0"/>
        <v>30</v>
      </c>
      <c r="AD5" s="179">
        <f t="shared" si="0"/>
        <v>30</v>
      </c>
      <c r="AE5" s="179"/>
      <c r="AF5" s="179">
        <f t="shared" si="0"/>
        <v>30</v>
      </c>
      <c r="AG5" s="179">
        <f t="shared" si="0"/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78</v>
      </c>
    </row>
    <row r="6" spans="1:55" ht="12.75" customHeight="1">
      <c r="A6" s="4" t="s">
        <v>80</v>
      </c>
      <c r="B6" s="39" t="s">
        <v>65</v>
      </c>
      <c r="C6" s="5"/>
      <c r="D6" s="215">
        <f>12*D5</f>
        <v>360</v>
      </c>
      <c r="E6" s="218"/>
      <c r="F6" s="216">
        <f t="shared" ref="F6:T8" si="1">$D6</f>
        <v>360</v>
      </c>
      <c r="G6" s="216">
        <f t="shared" si="1"/>
        <v>360</v>
      </c>
      <c r="H6" s="216">
        <f t="shared" si="1"/>
        <v>360</v>
      </c>
      <c r="I6" s="216">
        <f t="shared" si="1"/>
        <v>360</v>
      </c>
      <c r="J6" s="216">
        <f t="shared" si="1"/>
        <v>360</v>
      </c>
      <c r="K6" s="216"/>
      <c r="L6" s="216">
        <f t="shared" si="1"/>
        <v>360</v>
      </c>
      <c r="M6" s="216">
        <f t="shared" si="1"/>
        <v>360</v>
      </c>
      <c r="N6" s="178">
        <f t="shared" si="1"/>
        <v>360</v>
      </c>
      <c r="O6" s="235"/>
      <c r="P6" s="179">
        <f t="shared" si="1"/>
        <v>360</v>
      </c>
      <c r="Q6" s="179">
        <f t="shared" si="1"/>
        <v>360</v>
      </c>
      <c r="R6" s="179">
        <f t="shared" si="1"/>
        <v>360</v>
      </c>
      <c r="S6" s="179">
        <f t="shared" si="1"/>
        <v>360</v>
      </c>
      <c r="T6" s="179">
        <f t="shared" si="1"/>
        <v>360</v>
      </c>
      <c r="U6" s="179"/>
      <c r="V6" s="179">
        <f t="shared" si="0"/>
        <v>360</v>
      </c>
      <c r="W6" s="179">
        <f t="shared" si="0"/>
        <v>360</v>
      </c>
      <c r="X6" s="178">
        <f t="shared" si="0"/>
        <v>360</v>
      </c>
      <c r="Y6" s="235"/>
      <c r="Z6" s="179">
        <f t="shared" si="0"/>
        <v>360</v>
      </c>
      <c r="AA6" s="179">
        <f t="shared" si="0"/>
        <v>360</v>
      </c>
      <c r="AB6" s="179">
        <f t="shared" si="0"/>
        <v>360</v>
      </c>
      <c r="AC6" s="179">
        <f t="shared" si="0"/>
        <v>360</v>
      </c>
      <c r="AD6" s="179">
        <f t="shared" si="0"/>
        <v>360</v>
      </c>
      <c r="AE6" s="179"/>
      <c r="AF6" s="179">
        <f t="shared" si="0"/>
        <v>360</v>
      </c>
      <c r="AG6" s="179">
        <f t="shared" si="0"/>
        <v>360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81</v>
      </c>
    </row>
    <row r="7" spans="1:55" ht="12.75" customHeight="1">
      <c r="A7" s="4" t="s">
        <v>66</v>
      </c>
      <c r="B7" s="39" t="s">
        <v>67</v>
      </c>
      <c r="C7" s="5"/>
      <c r="D7" s="215">
        <v>40</v>
      </c>
      <c r="E7" s="218"/>
      <c r="F7" s="216">
        <f t="shared" si="1"/>
        <v>40</v>
      </c>
      <c r="G7" s="216">
        <f t="shared" si="1"/>
        <v>40</v>
      </c>
      <c r="H7" s="216">
        <f t="shared" si="1"/>
        <v>40</v>
      </c>
      <c r="I7" s="216">
        <f t="shared" si="1"/>
        <v>40</v>
      </c>
      <c r="J7" s="216">
        <f t="shared" si="1"/>
        <v>40</v>
      </c>
      <c r="K7" s="216"/>
      <c r="L7" s="216">
        <f t="shared" si="1"/>
        <v>40</v>
      </c>
      <c r="M7" s="216">
        <f t="shared" si="1"/>
        <v>40</v>
      </c>
      <c r="N7" s="178">
        <f t="shared" si="0"/>
        <v>40</v>
      </c>
      <c r="O7" s="235"/>
      <c r="P7" s="179">
        <f t="shared" si="0"/>
        <v>40</v>
      </c>
      <c r="Q7" s="179">
        <f t="shared" si="0"/>
        <v>40</v>
      </c>
      <c r="R7" s="179">
        <f t="shared" si="0"/>
        <v>40</v>
      </c>
      <c r="S7" s="179">
        <f t="shared" si="0"/>
        <v>40</v>
      </c>
      <c r="T7" s="179">
        <f t="shared" si="0"/>
        <v>40</v>
      </c>
      <c r="U7" s="179"/>
      <c r="V7" s="179">
        <f t="shared" si="0"/>
        <v>40</v>
      </c>
      <c r="W7" s="179">
        <f t="shared" si="0"/>
        <v>40</v>
      </c>
      <c r="X7" s="178">
        <f t="shared" si="0"/>
        <v>40</v>
      </c>
      <c r="Y7" s="235"/>
      <c r="Z7" s="179">
        <f t="shared" si="0"/>
        <v>40</v>
      </c>
      <c r="AA7" s="179">
        <f t="shared" si="0"/>
        <v>40</v>
      </c>
      <c r="AB7" s="179">
        <f t="shared" si="0"/>
        <v>40</v>
      </c>
      <c r="AC7" s="179">
        <f t="shared" si="0"/>
        <v>40</v>
      </c>
      <c r="AD7" s="179">
        <f t="shared" si="0"/>
        <v>40</v>
      </c>
      <c r="AE7" s="179"/>
      <c r="AF7" s="179">
        <f t="shared" si="0"/>
        <v>40</v>
      </c>
      <c r="AG7" s="179">
        <f t="shared" si="0"/>
        <v>40</v>
      </c>
      <c r="AH7" s="70"/>
      <c r="AI7" s="63"/>
      <c r="AJ7" s="63"/>
      <c r="AK7" s="63"/>
      <c r="AL7" s="63"/>
      <c r="AM7" s="63"/>
      <c r="AN7" s="63"/>
      <c r="AO7" s="63"/>
      <c r="AP7" s="63"/>
      <c r="AQ7" s="63"/>
      <c r="AR7" s="3"/>
      <c r="AS7" s="3"/>
      <c r="AT7" s="3"/>
      <c r="AU7" s="3"/>
      <c r="AV7" s="3"/>
      <c r="AW7" s="3"/>
      <c r="AX7" s="3"/>
      <c r="AY7" s="3"/>
      <c r="AZ7" s="3"/>
      <c r="BA7" s="37"/>
      <c r="BB7" s="37"/>
      <c r="BC7" s="16" t="s">
        <v>78</v>
      </c>
    </row>
    <row r="8" spans="1:55" ht="12.75" customHeight="1">
      <c r="A8" s="4" t="s">
        <v>88</v>
      </c>
      <c r="B8" s="39"/>
      <c r="C8" s="5"/>
      <c r="D8" s="215">
        <v>106</v>
      </c>
      <c r="E8" s="218"/>
      <c r="F8" s="216">
        <f t="shared" si="1"/>
        <v>106</v>
      </c>
      <c r="G8" s="216">
        <f t="shared" si="1"/>
        <v>106</v>
      </c>
      <c r="H8" s="216">
        <f t="shared" si="1"/>
        <v>106</v>
      </c>
      <c r="I8" s="216">
        <f t="shared" si="1"/>
        <v>106</v>
      </c>
      <c r="J8" s="216">
        <f t="shared" si="1"/>
        <v>106</v>
      </c>
      <c r="K8" s="216"/>
      <c r="L8" s="216">
        <f t="shared" si="1"/>
        <v>106</v>
      </c>
      <c r="M8" s="216">
        <f t="shared" si="1"/>
        <v>106</v>
      </c>
      <c r="N8" s="178">
        <f t="shared" si="1"/>
        <v>106</v>
      </c>
      <c r="O8" s="235"/>
      <c r="P8" s="179">
        <f t="shared" si="1"/>
        <v>106</v>
      </c>
      <c r="Q8" s="179">
        <f t="shared" si="1"/>
        <v>106</v>
      </c>
      <c r="R8" s="179">
        <f t="shared" si="1"/>
        <v>106</v>
      </c>
      <c r="S8" s="179">
        <f t="shared" si="1"/>
        <v>106</v>
      </c>
      <c r="T8" s="179">
        <f t="shared" si="1"/>
        <v>106</v>
      </c>
      <c r="U8" s="179"/>
      <c r="V8" s="179">
        <f t="shared" si="0"/>
        <v>106</v>
      </c>
      <c r="W8" s="179">
        <f t="shared" si="0"/>
        <v>106</v>
      </c>
      <c r="X8" s="178">
        <f t="shared" si="0"/>
        <v>106</v>
      </c>
      <c r="Y8" s="235"/>
      <c r="Z8" s="179">
        <f t="shared" si="0"/>
        <v>106</v>
      </c>
      <c r="AA8" s="179">
        <f t="shared" si="0"/>
        <v>106</v>
      </c>
      <c r="AB8" s="179">
        <f t="shared" si="0"/>
        <v>106</v>
      </c>
      <c r="AC8" s="179">
        <f t="shared" si="0"/>
        <v>106</v>
      </c>
      <c r="AD8" s="179">
        <f t="shared" si="0"/>
        <v>106</v>
      </c>
      <c r="AE8" s="179"/>
      <c r="AF8" s="179">
        <f t="shared" si="0"/>
        <v>106</v>
      </c>
      <c r="AG8" s="179">
        <f t="shared" si="0"/>
        <v>106</v>
      </c>
      <c r="AH8" s="70"/>
      <c r="AI8" s="63"/>
      <c r="AJ8" s="63"/>
      <c r="AK8" s="63"/>
      <c r="AL8" s="63"/>
      <c r="AM8" s="63"/>
      <c r="AN8" s="63"/>
      <c r="AO8" s="63"/>
      <c r="AP8" s="63"/>
      <c r="AQ8" s="63"/>
      <c r="AR8" s="3"/>
      <c r="AS8" s="3"/>
      <c r="AT8" s="3"/>
      <c r="AU8" s="3"/>
      <c r="AV8" s="3"/>
      <c r="AW8" s="3"/>
      <c r="AX8" s="3"/>
      <c r="AY8" s="3"/>
      <c r="AZ8" s="3"/>
      <c r="BA8" s="37"/>
      <c r="BB8" s="37"/>
      <c r="BC8" s="16" t="s">
        <v>89</v>
      </c>
    </row>
    <row r="9" spans="1:55">
      <c r="A9" s="4" t="s">
        <v>50</v>
      </c>
      <c r="B9" s="39" t="s">
        <v>7</v>
      </c>
      <c r="C9" s="5"/>
      <c r="D9" s="38" t="s">
        <v>10</v>
      </c>
      <c r="E9" s="219"/>
      <c r="F9" s="163">
        <v>0</v>
      </c>
      <c r="G9" s="163">
        <v>0.5</v>
      </c>
      <c r="H9" s="163">
        <v>1</v>
      </c>
      <c r="I9" s="163">
        <v>1.5</v>
      </c>
      <c r="J9" s="163">
        <v>2</v>
      </c>
      <c r="K9" s="163"/>
      <c r="L9" s="163">
        <v>3</v>
      </c>
      <c r="M9" s="164">
        <v>3.5</v>
      </c>
      <c r="N9" s="38" t="s">
        <v>10</v>
      </c>
      <c r="O9" s="219"/>
      <c r="P9" s="163">
        <v>0</v>
      </c>
      <c r="Q9" s="163">
        <v>0.5</v>
      </c>
      <c r="R9" s="163">
        <v>1</v>
      </c>
      <c r="S9" s="163">
        <v>1.5</v>
      </c>
      <c r="T9" s="163">
        <v>2</v>
      </c>
      <c r="U9" s="163"/>
      <c r="V9" s="163">
        <v>3</v>
      </c>
      <c r="W9" s="164">
        <v>3.5</v>
      </c>
      <c r="X9" s="38" t="s">
        <v>10</v>
      </c>
      <c r="Y9" s="219"/>
      <c r="Z9" s="163">
        <v>0</v>
      </c>
      <c r="AA9" s="163">
        <v>0.5</v>
      </c>
      <c r="AB9" s="163">
        <v>1</v>
      </c>
      <c r="AC9" s="163">
        <v>1.5</v>
      </c>
      <c r="AD9" s="163">
        <v>2</v>
      </c>
      <c r="AE9" s="163"/>
      <c r="AF9" s="163">
        <v>3</v>
      </c>
      <c r="AG9" s="164">
        <v>3.5</v>
      </c>
      <c r="AH9" s="71"/>
      <c r="AI9" s="50"/>
      <c r="AJ9" s="50"/>
      <c r="AK9" s="50"/>
      <c r="AL9" s="50"/>
      <c r="AM9" s="50"/>
      <c r="AN9" s="50"/>
      <c r="AO9" s="50"/>
      <c r="AP9" s="50"/>
      <c r="AQ9" s="50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76</v>
      </c>
    </row>
    <row r="10" spans="1:55">
      <c r="A10" s="4" t="s">
        <v>37</v>
      </c>
      <c r="B10" s="39" t="s">
        <v>5</v>
      </c>
      <c r="C10" s="5"/>
      <c r="D10" s="174">
        <v>-91</v>
      </c>
      <c r="E10" s="220"/>
      <c r="F10" s="175">
        <v>-114</v>
      </c>
      <c r="G10" s="175">
        <f>$F$10+G9</f>
        <v>-113.5</v>
      </c>
      <c r="H10" s="175">
        <f t="shared" ref="H10:M10" si="2">$F$10+H9</f>
        <v>-113</v>
      </c>
      <c r="I10" s="175">
        <f t="shared" si="2"/>
        <v>-112.5</v>
      </c>
      <c r="J10" s="175">
        <f t="shared" si="2"/>
        <v>-112</v>
      </c>
      <c r="K10" s="175"/>
      <c r="L10" s="175">
        <f t="shared" si="2"/>
        <v>-111</v>
      </c>
      <c r="M10" s="175">
        <f t="shared" si="2"/>
        <v>-110.5</v>
      </c>
      <c r="N10" s="38"/>
      <c r="O10" s="219"/>
      <c r="P10" s="5"/>
      <c r="Q10" s="5"/>
      <c r="R10" s="5"/>
      <c r="S10" s="5"/>
      <c r="T10" s="5"/>
      <c r="U10" s="5"/>
      <c r="V10" s="5"/>
      <c r="W10" s="39"/>
      <c r="X10" s="38"/>
      <c r="Y10" s="219"/>
      <c r="Z10" s="5"/>
      <c r="AA10" s="5"/>
      <c r="AB10" s="5"/>
      <c r="AC10" s="5"/>
      <c r="AD10" s="5"/>
      <c r="AE10" s="5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 t="s">
        <v>78</v>
      </c>
    </row>
    <row r="11" spans="1:55">
      <c r="A11" s="4" t="s">
        <v>6</v>
      </c>
      <c r="B11" s="39" t="s">
        <v>7</v>
      </c>
      <c r="C11" s="5"/>
      <c r="D11" s="38"/>
      <c r="E11" s="5"/>
      <c r="F11" s="5"/>
      <c r="G11" s="5"/>
      <c r="H11" s="5"/>
      <c r="I11" s="5"/>
      <c r="J11" s="5"/>
      <c r="K11" s="5"/>
      <c r="L11" s="5"/>
      <c r="M11" s="39"/>
      <c r="N11" s="174">
        <v>3</v>
      </c>
      <c r="O11" s="236"/>
      <c r="P11" s="176">
        <v>-4</v>
      </c>
      <c r="Q11" s="176">
        <v>-4</v>
      </c>
      <c r="R11" s="176">
        <v>-4</v>
      </c>
      <c r="S11" s="176">
        <v>-4</v>
      </c>
      <c r="T11" s="176">
        <v>-4</v>
      </c>
      <c r="U11" s="176"/>
      <c r="V11" s="176">
        <v>-4</v>
      </c>
      <c r="W11" s="176">
        <v>-4</v>
      </c>
      <c r="X11" s="177">
        <v>3</v>
      </c>
      <c r="Y11" s="236"/>
      <c r="Z11" s="176">
        <v>-4</v>
      </c>
      <c r="AA11" s="176">
        <v>-4</v>
      </c>
      <c r="AB11" s="176">
        <v>-4</v>
      </c>
      <c r="AC11" s="176">
        <v>-4</v>
      </c>
      <c r="AD11" s="176">
        <v>-4</v>
      </c>
      <c r="AE11" s="176"/>
      <c r="AF11" s="176">
        <v>-4</v>
      </c>
      <c r="AG11" s="176">
        <v>-4</v>
      </c>
      <c r="AH11" s="72"/>
      <c r="AI11" s="68"/>
      <c r="AJ11" s="68"/>
      <c r="AK11" s="68"/>
      <c r="AL11" s="68"/>
      <c r="AM11" s="68"/>
      <c r="AN11" s="68"/>
      <c r="AO11" s="68"/>
      <c r="AP11" s="68"/>
      <c r="AQ11" s="68"/>
      <c r="AR11" s="5"/>
      <c r="AS11" s="5"/>
      <c r="AT11" s="5"/>
      <c r="AU11" s="5"/>
      <c r="AV11" s="5"/>
      <c r="AW11" s="5"/>
      <c r="AX11" s="5"/>
      <c r="AY11" s="5"/>
      <c r="AZ11" s="5"/>
      <c r="BA11" s="39"/>
      <c r="BB11" s="39"/>
      <c r="BC11" s="16" t="s">
        <v>78</v>
      </c>
    </row>
    <row r="12" spans="1:55">
      <c r="A12" s="4"/>
      <c r="B12" s="39"/>
      <c r="C12" s="5"/>
      <c r="D12" s="38"/>
      <c r="E12" s="5"/>
      <c r="F12" s="5"/>
      <c r="G12" s="5"/>
      <c r="H12" s="5"/>
      <c r="I12" s="5"/>
      <c r="J12" s="5"/>
      <c r="K12" s="5"/>
      <c r="L12" s="5"/>
      <c r="M12" s="39"/>
      <c r="N12" s="40"/>
      <c r="O12" s="236"/>
      <c r="P12" s="8"/>
      <c r="Q12" s="8"/>
      <c r="R12" s="8"/>
      <c r="S12" s="8"/>
      <c r="T12" s="8"/>
      <c r="U12" s="8"/>
      <c r="V12" s="8"/>
      <c r="W12" s="41"/>
      <c r="X12" s="40"/>
      <c r="Y12" s="236"/>
      <c r="Z12" s="8"/>
      <c r="AA12" s="8"/>
      <c r="AB12" s="8"/>
      <c r="AC12" s="8"/>
      <c r="AD12" s="8"/>
      <c r="AE12" s="8"/>
      <c r="AF12" s="50"/>
      <c r="AG12" s="51"/>
      <c r="AH12" s="71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39"/>
      <c r="BB12" s="39"/>
      <c r="BC12" s="16"/>
    </row>
    <row r="13" spans="1:55" ht="14" thickBot="1">
      <c r="A13" s="190" t="s">
        <v>77</v>
      </c>
      <c r="B13" s="189"/>
      <c r="C13" s="188"/>
      <c r="D13" s="11"/>
      <c r="E13" s="11"/>
      <c r="F13" s="11"/>
      <c r="G13" s="11"/>
      <c r="H13" s="11"/>
      <c r="I13" s="11"/>
      <c r="J13" s="11"/>
      <c r="K13" s="11"/>
      <c r="L13" s="11"/>
      <c r="M13" s="48"/>
      <c r="N13" s="42"/>
      <c r="O13" s="13"/>
      <c r="P13" s="13"/>
      <c r="Q13" s="13"/>
      <c r="R13" s="13"/>
      <c r="S13" s="13"/>
      <c r="T13" s="13"/>
      <c r="U13" s="13"/>
      <c r="V13" s="13"/>
      <c r="W13" s="43"/>
      <c r="X13" s="42"/>
      <c r="Y13" s="13"/>
      <c r="Z13" s="13"/>
      <c r="AA13" s="13"/>
      <c r="AB13" s="13"/>
      <c r="AC13" s="13"/>
      <c r="AD13" s="13"/>
      <c r="AE13" s="13"/>
      <c r="AF13" s="62"/>
      <c r="AG13" s="61"/>
      <c r="AH13" s="73"/>
      <c r="AI13" s="62"/>
      <c r="AJ13" s="62"/>
      <c r="AK13" s="62"/>
      <c r="AL13" s="62"/>
      <c r="AM13" s="62"/>
      <c r="AN13" s="62"/>
      <c r="AO13" s="62"/>
      <c r="AP13" s="62"/>
      <c r="AQ13" s="62"/>
      <c r="AR13" s="11"/>
      <c r="AS13" s="11"/>
      <c r="AT13" s="11"/>
      <c r="AU13" s="11"/>
      <c r="AV13" s="11"/>
      <c r="AW13" s="11"/>
      <c r="AX13" s="11"/>
      <c r="AY13" s="11"/>
      <c r="AZ13" s="11"/>
      <c r="BA13" s="48"/>
      <c r="BB13" s="48"/>
      <c r="BC13" s="17"/>
    </row>
    <row r="14" spans="1:55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5" ht="14" thickBot="1">
      <c r="B15" s="5"/>
      <c r="C15" s="5"/>
      <c r="D15" s="11"/>
      <c r="E15" s="5"/>
      <c r="F15" s="5"/>
      <c r="G15" s="5"/>
      <c r="H15" s="5"/>
      <c r="I15" s="5"/>
      <c r="J15" s="5"/>
      <c r="K15" s="5"/>
      <c r="L15" s="5"/>
      <c r="M15" s="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5">
      <c r="A16" s="1" t="s">
        <v>18</v>
      </c>
      <c r="B16" s="53"/>
      <c r="C16" s="10"/>
      <c r="D16" s="245" t="s">
        <v>0</v>
      </c>
      <c r="E16" s="246"/>
      <c r="F16" s="246"/>
      <c r="G16" s="246"/>
      <c r="H16" s="246"/>
      <c r="I16" s="246"/>
      <c r="J16" s="246"/>
      <c r="K16" s="246"/>
      <c r="L16" s="246"/>
      <c r="M16" s="247"/>
      <c r="N16" s="245" t="s">
        <v>1</v>
      </c>
      <c r="O16" s="246"/>
      <c r="P16" s="246"/>
      <c r="Q16" s="246"/>
      <c r="R16" s="246"/>
      <c r="S16" s="246"/>
      <c r="T16" s="246"/>
      <c r="U16" s="246"/>
      <c r="V16" s="246"/>
      <c r="W16" s="247"/>
      <c r="X16" s="245" t="s">
        <v>2</v>
      </c>
      <c r="Y16" s="246"/>
      <c r="Z16" s="246"/>
      <c r="AA16" s="246"/>
      <c r="AB16" s="246"/>
      <c r="AC16" s="246"/>
      <c r="AD16" s="246"/>
      <c r="AE16" s="246"/>
      <c r="AF16" s="246"/>
      <c r="AG16" s="247"/>
      <c r="AH16" s="49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53"/>
      <c r="BB16" s="53"/>
      <c r="BC16" s="21"/>
    </row>
    <row r="17" spans="1:55">
      <c r="A17" s="52"/>
      <c r="B17" s="39"/>
      <c r="C17" s="5"/>
      <c r="D17" s="36" t="s">
        <v>34</v>
      </c>
      <c r="E17" s="3" t="s">
        <v>35</v>
      </c>
      <c r="F17" s="248" t="s">
        <v>36</v>
      </c>
      <c r="G17" s="248"/>
      <c r="H17" s="251"/>
      <c r="I17" s="251"/>
      <c r="J17" s="251"/>
      <c r="K17" s="251"/>
      <c r="L17" s="251"/>
      <c r="M17" s="252"/>
      <c r="N17" s="36" t="s">
        <v>34</v>
      </c>
      <c r="O17" s="3" t="s">
        <v>35</v>
      </c>
      <c r="P17" s="248" t="s">
        <v>36</v>
      </c>
      <c r="Q17" s="248"/>
      <c r="R17" s="251"/>
      <c r="S17" s="251"/>
      <c r="T17" s="251"/>
      <c r="U17" s="251"/>
      <c r="V17" s="251"/>
      <c r="W17" s="252"/>
      <c r="X17" s="36" t="s">
        <v>34</v>
      </c>
      <c r="Y17" s="3" t="s">
        <v>35</v>
      </c>
      <c r="Z17" s="248" t="s">
        <v>36</v>
      </c>
      <c r="AA17" s="248"/>
      <c r="AB17" s="251"/>
      <c r="AC17" s="251"/>
      <c r="AD17" s="251"/>
      <c r="AE17" s="251"/>
      <c r="AF17" s="251"/>
      <c r="AG17" s="252"/>
      <c r="AH17" s="38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39"/>
      <c r="BB17" s="39"/>
      <c r="BC17" s="16"/>
    </row>
    <row r="18" spans="1:55">
      <c r="A18" s="4" t="s">
        <v>9</v>
      </c>
      <c r="B18" s="39" t="s">
        <v>72</v>
      </c>
      <c r="C18" s="5"/>
      <c r="D18" s="47">
        <f>(10^12)*(10^-3)*10^(D10/10)*D5/15</f>
        <v>1.5886564694485601</v>
      </c>
      <c r="E18" s="222"/>
      <c r="F18" s="7">
        <f>(10^12)*(10^-3)*10^(F10/10)*F5/15</f>
        <v>7.9621434110699069E-3</v>
      </c>
      <c r="G18" s="7">
        <f>(10^12)*(10^-3)*10^(G10/10)*G5/15</f>
        <v>8.9336718430192471E-3</v>
      </c>
      <c r="H18" s="7">
        <f>(10^12)*(10^-3)*10^(H10/10)*H5/15</f>
        <v>1.0023744672545389E-2</v>
      </c>
      <c r="I18" s="7">
        <f>(10^12)*(10^-3)*10^(I10/10)*I5/15</f>
        <v>1.1246826503806952E-2</v>
      </c>
      <c r="J18" s="7">
        <f>(10^12)*(10^-3)*10^(J10/10)*J5/15</f>
        <v>1.2619146889603869E-2</v>
      </c>
      <c r="K18" s="7"/>
      <c r="L18" s="7">
        <f>(10^12)*(10^-3)*10^(L10/10)*L5/15</f>
        <v>1.5886564694485621E-2</v>
      </c>
      <c r="M18" s="44">
        <f>(10^12)*(10^-3)*10^(M10/10)*M5/15</f>
        <v>1.7825018762674831E-2</v>
      </c>
      <c r="N18" s="47">
        <f>(10^12)*(10^-3)*10^((D10+N11)/10)*N5/15</f>
        <v>3.1697863849222121</v>
      </c>
      <c r="O18" s="222"/>
      <c r="P18" s="7">
        <f>(10^12)*(10^-3)*10^((F10+P11)/10)*P5/15</f>
        <v>3.169786384922213E-3</v>
      </c>
      <c r="Q18" s="7">
        <f>(10^12)*(10^-3)*10^((G10+Q11)/10)*Q5/15</f>
        <v>3.5565588200778407E-3</v>
      </c>
      <c r="R18" s="7">
        <f>(10^12)*(10^-3)*10^((H10+R11)/10)*R5/15</f>
        <v>3.9905246299377518E-3</v>
      </c>
      <c r="S18" s="7">
        <f>(10^12)*(10^-3)*10^((I10+S11)/10)*S5/15</f>
        <v>4.4774422771366685E-3</v>
      </c>
      <c r="T18" s="7">
        <f>(10^12)*(10^-3)*10^((J10+T11)/10)*T5/15</f>
        <v>5.0237728630191459E-3</v>
      </c>
      <c r="U18" s="7"/>
      <c r="V18" s="7">
        <f>(10^12)*(10^-3)*10^((L10+V11)/10)*V5/15</f>
        <v>6.3245553203367336E-3</v>
      </c>
      <c r="W18" s="44">
        <f>(10^12)*(10^-3)*10^((M10+W11)/10)*W5/15</f>
        <v>7.096267784671503E-3</v>
      </c>
      <c r="X18" s="47">
        <f>(10^12)*(10^-3)*10^((D10+X11)/10)*X5/15</f>
        <v>3.1697863849222121</v>
      </c>
      <c r="Y18" s="222"/>
      <c r="Z18" s="7">
        <f>(10^12)*(10^-3)*10^((F10+Z11)/10)*Z5/15</f>
        <v>3.169786384922213E-3</v>
      </c>
      <c r="AA18" s="7">
        <f>(10^12)*(10^-3)*10^((G10+AA11)/10)*AA5/15</f>
        <v>3.5565588200778407E-3</v>
      </c>
      <c r="AB18" s="7">
        <f>(10^12)*(10^-3)*10^((H10+AB11)/10)*AB5/15</f>
        <v>3.9905246299377518E-3</v>
      </c>
      <c r="AC18" s="7">
        <f>(10^12)*(10^-3)*10^((I10+AC11)/10)*AC5/15</f>
        <v>4.4774422771366685E-3</v>
      </c>
      <c r="AD18" s="7">
        <f>(10^12)*(10^-3)*10^((J10+AD11)/10)*AD5/15</f>
        <v>5.0237728630191459E-3</v>
      </c>
      <c r="AE18" s="7"/>
      <c r="AF18" s="7">
        <f>(10^12)*(10^-3)*10^((L10+AF11)/10)*AF5/15</f>
        <v>6.3245553203367336E-3</v>
      </c>
      <c r="AG18" s="44">
        <f>(10^12)*(10^-3)*10^((M10+AG11)/10)*AG5/15</f>
        <v>7.096267784671503E-3</v>
      </c>
      <c r="AH18" s="4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53</v>
      </c>
    </row>
    <row r="19" spans="1:55">
      <c r="A19" s="22" t="s">
        <v>104</v>
      </c>
      <c r="B19" s="39" t="s">
        <v>7</v>
      </c>
      <c r="C19" s="5"/>
      <c r="D19" s="38" t="s">
        <v>10</v>
      </c>
      <c r="E19" s="219"/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/>
      <c r="L19" s="5" t="s">
        <v>10</v>
      </c>
      <c r="M19" s="39" t="s">
        <v>10</v>
      </c>
      <c r="N19" s="59">
        <f>10*LOG(N18/(D18+X18))</f>
        <v>-1.7643486243648572</v>
      </c>
      <c r="O19" s="232"/>
      <c r="P19" s="26">
        <f>10*LOG(P18/(F18+Z18))</f>
        <v>-5.4554046310929349</v>
      </c>
      <c r="Q19" s="26">
        <f>10*LOG(Q18/(G18+AA18))</f>
        <v>-5.4554046310929349</v>
      </c>
      <c r="R19" s="26">
        <f>10*LOG(R18/(H18+AB18))</f>
        <v>-5.4554046310929252</v>
      </c>
      <c r="S19" s="26">
        <f>10*LOG(S18/(I18+AC18))</f>
        <v>-5.4554046310929358</v>
      </c>
      <c r="T19" s="26">
        <f>10*LOG(T18/(J18+AD18))</f>
        <v>-5.4554046310929474</v>
      </c>
      <c r="U19" s="26"/>
      <c r="V19" s="26">
        <f>10*LOG(V18/(L18+AF18))</f>
        <v>-5.4554046310929474</v>
      </c>
      <c r="W19" s="45">
        <f>10*LOG(W18/(M18+AG18))</f>
        <v>-5.4554046310929261</v>
      </c>
      <c r="X19" s="59">
        <f>10*LOG(X18/(D18+N18))</f>
        <v>-1.7643486243648572</v>
      </c>
      <c r="Y19" s="232"/>
      <c r="Z19" s="26">
        <f>10*LOG(Z18/(F18+P18))</f>
        <v>-5.4554046310929349</v>
      </c>
      <c r="AA19" s="26">
        <f>10*LOG(AA18/(G18+Q18))</f>
        <v>-5.4554046310929349</v>
      </c>
      <c r="AB19" s="26">
        <f>10*LOG(AB18/(H18+R18))</f>
        <v>-5.4554046310929252</v>
      </c>
      <c r="AC19" s="26">
        <f>10*LOG(AC18/(I18+S18))</f>
        <v>-5.4554046310929358</v>
      </c>
      <c r="AD19" s="26">
        <f>10*LOG(AD18/(J18+T18))</f>
        <v>-5.4554046310929474</v>
      </c>
      <c r="AE19" s="26"/>
      <c r="AF19" s="26">
        <f>10*LOG(AF18/(L18+V18))</f>
        <v>-5.4554046310929474</v>
      </c>
      <c r="AG19" s="45">
        <f>10*LOG(AG18/(M18+W18))</f>
        <v>-5.4554046310929261</v>
      </c>
      <c r="AH19" s="59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105</v>
      </c>
    </row>
    <row r="20" spans="1:55">
      <c r="A20" s="22" t="s">
        <v>91</v>
      </c>
      <c r="B20" s="39" t="s">
        <v>71</v>
      </c>
      <c r="C20" s="5"/>
      <c r="D20" s="38" t="s">
        <v>10</v>
      </c>
      <c r="E20" s="219"/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/>
      <c r="L20" s="5" t="s">
        <v>10</v>
      </c>
      <c r="M20" s="39" t="s">
        <v>10</v>
      </c>
      <c r="N20" s="59">
        <f>D10+N11+10*LOG(N5/15)</f>
        <v>-84.989700043360187</v>
      </c>
      <c r="O20" s="232"/>
      <c r="P20" s="26">
        <f>F10+P11+10*LOG(P5/15)</f>
        <v>-114.98970004336019</v>
      </c>
      <c r="Q20" s="26">
        <f>G10+Q11+10*LOG(Q5/15)</f>
        <v>-114.48970004336019</v>
      </c>
      <c r="R20" s="26">
        <f>H10+R11+10*LOG(R5/15)</f>
        <v>-113.98970004336019</v>
      </c>
      <c r="S20" s="26">
        <f>I10+S11+10*LOG(S5/15)</f>
        <v>-113.48970004336019</v>
      </c>
      <c r="T20" s="26">
        <f>J10+T11+10*LOG(T5/15)</f>
        <v>-112.98970004336019</v>
      </c>
      <c r="U20" s="26"/>
      <c r="V20" s="26">
        <f>L10+V11+10*LOG(V5/15)</f>
        <v>-111.98970004336019</v>
      </c>
      <c r="W20" s="45">
        <f>M10+W11+10*LOG(W5/15)</f>
        <v>-111.48970004336019</v>
      </c>
      <c r="X20" s="59">
        <f>D10+X11+10*LOG(X5/15)</f>
        <v>-84.989700043360187</v>
      </c>
      <c r="Y20" s="232"/>
      <c r="Z20" s="26">
        <f>F10+Z11+10*LOG(Z5/15)</f>
        <v>-114.98970004336019</v>
      </c>
      <c r="AA20" s="26">
        <f>G10+AA11+10*LOG(AA5/15)</f>
        <v>-114.48970004336019</v>
      </c>
      <c r="AB20" s="26">
        <f>H10+AB11+10*LOG(AB5/15)</f>
        <v>-113.98970004336019</v>
      </c>
      <c r="AC20" s="26">
        <f>I10+AC11+10*LOG(AC5/15)</f>
        <v>-113.48970004336019</v>
      </c>
      <c r="AD20" s="26">
        <f>J10+AD11+10*LOG(AD5/15)</f>
        <v>-112.98970004336019</v>
      </c>
      <c r="AE20" s="26"/>
      <c r="AF20" s="26">
        <f>L10+AF11+10*LOG(AF5/15)</f>
        <v>-111.98970004336019</v>
      </c>
      <c r="AG20" s="45">
        <f>M10+AG11+10*LOG(AG5/15)</f>
        <v>-111.48970004336019</v>
      </c>
      <c r="AH20" s="60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6"/>
      <c r="AX20" s="6"/>
      <c r="AY20" s="6"/>
      <c r="AZ20" s="6"/>
      <c r="BA20" s="74"/>
      <c r="BB20" s="74"/>
      <c r="BC20" s="16" t="s">
        <v>92</v>
      </c>
    </row>
    <row r="21" spans="1:55">
      <c r="A21" s="22" t="s">
        <v>128</v>
      </c>
      <c r="B21" s="39" t="s">
        <v>7</v>
      </c>
      <c r="C21" s="5"/>
      <c r="D21" s="38" t="s">
        <v>10</v>
      </c>
      <c r="E21" s="219"/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/>
      <c r="L21" s="5" t="s">
        <v>10</v>
      </c>
      <c r="M21" s="39" t="s">
        <v>10</v>
      </c>
      <c r="N21" s="59">
        <f>10*LOG(N18/(D18+N18+X18))+10*LOG((N5*10^3)/(N6*10^3))</f>
        <v>-14.773274493685145</v>
      </c>
      <c r="O21" s="232"/>
      <c r="P21" s="26">
        <f>10*LOG(P18/(F18+P18+Z18))+10*LOG((P5*10^3)/(P6*10^3))</f>
        <v>-17.335394055536188</v>
      </c>
      <c r="Q21" s="26">
        <f>10*LOG(Q18/(G18+Q18+AA18))+10*LOG((Q5*10^3)/(Q6*10^3))</f>
        <v>-17.335394055536188</v>
      </c>
      <c r="R21" s="26">
        <f>10*LOG(R18/(H18+R18+AB18))+10*LOG((R5*10^3)/(R6*10^3))</f>
        <v>-17.335394055536177</v>
      </c>
      <c r="S21" s="26">
        <f>10*LOG(S18/(I18+S18+AC18))+10*LOG((S5*10^3)/(S6*10^3))</f>
        <v>-17.335394055536188</v>
      </c>
      <c r="T21" s="26">
        <f>10*LOG(T18/(J18+T18+AD18))+10*LOG((T5*10^3)/(T6*10^3))</f>
        <v>-17.335394055536195</v>
      </c>
      <c r="U21" s="26"/>
      <c r="V21" s="26">
        <f>10*LOG(V18/(L18+V18+AF18))+10*LOG((V5*10^3)/(V6*10^3))</f>
        <v>-17.335394055536195</v>
      </c>
      <c r="W21" s="45">
        <f>10*LOG(W18/(M18+W18+AG18))+10*LOG((W5*10^3)/(W6*10^3))</f>
        <v>-17.335394055536181</v>
      </c>
      <c r="X21" s="59">
        <f>10*LOG(X18/(D18+N18+X18))+10*LOG((X5*10^3)/(X6*10^3))</f>
        <v>-14.773274493685145</v>
      </c>
      <c r="Y21" s="232"/>
      <c r="Z21" s="26">
        <f>10*LOG(Z18/(F18+P18+Z18))+10*LOG((Z5*10^3)/(Z6*10^3))</f>
        <v>-17.335394055536188</v>
      </c>
      <c r="AA21" s="26">
        <f>10*LOG(AA18/(G18+Q18+AA18))+10*LOG((AA5*10^3)/(AA6*10^3))</f>
        <v>-17.335394055536188</v>
      </c>
      <c r="AB21" s="26">
        <f>10*LOG(AB18/(H18+R18+AB18))+10*LOG((AB5*10^3)/(AB6*10^3))</f>
        <v>-17.335394055536177</v>
      </c>
      <c r="AC21" s="26">
        <f>10*LOG(AC18/(I18+S18+AC18))+10*LOG((AC5*10^3)/(AC6*10^3))</f>
        <v>-17.335394055536188</v>
      </c>
      <c r="AD21" s="26">
        <f>10*LOG(AD18/(J18+T18+AD18))+10*LOG((AD5*10^3)/(AD6*10^3))</f>
        <v>-17.335394055536195</v>
      </c>
      <c r="AE21" s="26"/>
      <c r="AF21" s="26">
        <f>10*LOG(AF18/(L18+V18+AF18))+10*LOG((AF5*10^3)/(AF6*10^3))</f>
        <v>-17.335394055536195</v>
      </c>
      <c r="AG21" s="45">
        <f>10*LOG(AG18/(M18+W18+AG18))+10*LOG((AG5*10^3)/(AG6*10^3))</f>
        <v>-17.335394055536181</v>
      </c>
      <c r="AH21" s="60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6"/>
      <c r="AX21" s="6"/>
      <c r="AY21" s="6"/>
      <c r="AZ21" s="6"/>
      <c r="BA21" s="74"/>
      <c r="BB21" s="74"/>
      <c r="BC21" s="16"/>
    </row>
    <row r="22" spans="1:55" ht="14" thickBot="1">
      <c r="A22" s="24" t="s">
        <v>38</v>
      </c>
      <c r="B22" s="48" t="s">
        <v>87</v>
      </c>
      <c r="C22" s="11"/>
      <c r="D22" s="42">
        <f>10*LOG((D18+N18+X18)*10^-9)+10*LOG(D8*12)</f>
        <v>-49.96336689702737</v>
      </c>
      <c r="E22" s="223"/>
      <c r="F22" s="13">
        <f t="shared" ref="F22:M22" si="3">10*LOG((F18+P18+Z18)*10^-9)+10*LOG(F8*12)</f>
        <v>-77.401247335176322</v>
      </c>
      <c r="G22" s="13">
        <f t="shared" si="3"/>
        <v>-76.901247335176322</v>
      </c>
      <c r="H22" s="13">
        <f t="shared" si="3"/>
        <v>-76.401247335176322</v>
      </c>
      <c r="I22" s="13">
        <f t="shared" si="3"/>
        <v>-75.901247335176322</v>
      </c>
      <c r="J22" s="13">
        <f t="shared" si="3"/>
        <v>-75.401247335176308</v>
      </c>
      <c r="K22" s="13"/>
      <c r="L22" s="13">
        <f t="shared" si="3"/>
        <v>-74.401247335176322</v>
      </c>
      <c r="M22" s="43">
        <f t="shared" si="3"/>
        <v>-73.901247335176308</v>
      </c>
      <c r="N22" s="67" t="s">
        <v>10</v>
      </c>
      <c r="O22" s="221"/>
      <c r="P22" s="11" t="s">
        <v>10</v>
      </c>
      <c r="Q22" s="11" t="s">
        <v>10</v>
      </c>
      <c r="R22" s="11" t="s">
        <v>10</v>
      </c>
      <c r="S22" s="11" t="s">
        <v>10</v>
      </c>
      <c r="T22" s="11" t="s">
        <v>10</v>
      </c>
      <c r="U22" s="11"/>
      <c r="V22" s="28" t="s">
        <v>10</v>
      </c>
      <c r="W22" s="46" t="s">
        <v>10</v>
      </c>
      <c r="X22" s="67" t="s">
        <v>10</v>
      </c>
      <c r="Y22" s="221"/>
      <c r="Z22" s="11" t="s">
        <v>10</v>
      </c>
      <c r="AA22" s="11" t="s">
        <v>10</v>
      </c>
      <c r="AB22" s="11" t="s">
        <v>10</v>
      </c>
      <c r="AC22" s="11" t="s">
        <v>10</v>
      </c>
      <c r="AD22" s="11" t="s">
        <v>10</v>
      </c>
      <c r="AE22" s="11"/>
      <c r="AF22" s="28" t="s">
        <v>10</v>
      </c>
      <c r="AG22" s="46" t="s">
        <v>10</v>
      </c>
      <c r="AH22" s="67"/>
      <c r="AI22" s="28"/>
      <c r="AJ22" s="28"/>
      <c r="AK22" s="28"/>
      <c r="AL22" s="28"/>
      <c r="AM22" s="28"/>
      <c r="AN22" s="28"/>
      <c r="AO22" s="28"/>
      <c r="AP22" s="28"/>
      <c r="AQ22" s="28"/>
      <c r="AR22" s="11"/>
      <c r="AS22" s="11"/>
      <c r="AT22" s="11"/>
      <c r="AU22" s="11"/>
      <c r="AV22" s="11"/>
      <c r="AW22" s="11"/>
      <c r="AX22" s="11"/>
      <c r="AY22" s="11"/>
      <c r="AZ22" s="11"/>
      <c r="BA22" s="48"/>
      <c r="BB22" s="48"/>
      <c r="BC22" s="17" t="s">
        <v>39</v>
      </c>
    </row>
    <row r="23" spans="1:5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5" ht="14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5" s="76" customFormat="1">
      <c r="A25" s="1" t="s">
        <v>19</v>
      </c>
      <c r="B25" s="79"/>
      <c r="C25" s="80"/>
      <c r="D25" s="245" t="s">
        <v>0</v>
      </c>
      <c r="E25" s="253"/>
      <c r="F25" s="253"/>
      <c r="G25" s="253"/>
      <c r="H25" s="253"/>
      <c r="I25" s="253"/>
      <c r="J25" s="253"/>
      <c r="K25" s="253"/>
      <c r="L25" s="253"/>
      <c r="M25" s="254"/>
      <c r="N25" s="245" t="s">
        <v>1</v>
      </c>
      <c r="O25" s="253"/>
      <c r="P25" s="253"/>
      <c r="Q25" s="253"/>
      <c r="R25" s="253"/>
      <c r="S25" s="253"/>
      <c r="T25" s="253"/>
      <c r="U25" s="253"/>
      <c r="V25" s="253"/>
      <c r="W25" s="254"/>
      <c r="X25" s="245" t="s">
        <v>2</v>
      </c>
      <c r="Y25" s="253"/>
      <c r="Z25" s="253"/>
      <c r="AA25" s="253"/>
      <c r="AB25" s="253"/>
      <c r="AC25" s="253"/>
      <c r="AD25" s="253"/>
      <c r="AE25" s="253"/>
      <c r="AF25" s="253"/>
      <c r="AG25" s="254"/>
      <c r="AH25" s="245" t="s">
        <v>45</v>
      </c>
      <c r="AI25" s="253"/>
      <c r="AJ25" s="253"/>
      <c r="AK25" s="253"/>
      <c r="AL25" s="253"/>
      <c r="AM25" s="253"/>
      <c r="AN25" s="253"/>
      <c r="AO25" s="253"/>
      <c r="AP25" s="253"/>
      <c r="AQ25" s="254"/>
      <c r="AR25" s="81"/>
      <c r="AS25" s="80"/>
      <c r="AT25" s="80"/>
      <c r="AU25" s="80"/>
      <c r="AV25" s="80"/>
      <c r="AW25" s="80"/>
      <c r="AX25" s="80"/>
      <c r="AY25" s="80"/>
      <c r="AZ25" s="80"/>
      <c r="BA25" s="79"/>
      <c r="BB25" s="79"/>
      <c r="BC25" s="105" t="s">
        <v>3</v>
      </c>
    </row>
    <row r="26" spans="1:55" s="76" customFormat="1">
      <c r="A26" s="2"/>
      <c r="B26" s="74"/>
      <c r="C26" s="6"/>
      <c r="D26" s="36" t="s">
        <v>34</v>
      </c>
      <c r="E26" s="3" t="s">
        <v>35</v>
      </c>
      <c r="F26" s="248" t="s">
        <v>36</v>
      </c>
      <c r="G26" s="248"/>
      <c r="H26" s="249"/>
      <c r="I26" s="249"/>
      <c r="J26" s="249"/>
      <c r="K26" s="249"/>
      <c r="L26" s="249"/>
      <c r="M26" s="250"/>
      <c r="N26" s="36" t="s">
        <v>34</v>
      </c>
      <c r="O26" s="3" t="s">
        <v>35</v>
      </c>
      <c r="P26" s="248" t="s">
        <v>36</v>
      </c>
      <c r="Q26" s="248"/>
      <c r="R26" s="249"/>
      <c r="S26" s="249"/>
      <c r="T26" s="249"/>
      <c r="U26" s="249"/>
      <c r="V26" s="249"/>
      <c r="W26" s="250"/>
      <c r="X26" s="36" t="s">
        <v>34</v>
      </c>
      <c r="Y26" s="3" t="s">
        <v>35</v>
      </c>
      <c r="Z26" s="248" t="s">
        <v>36</v>
      </c>
      <c r="AA26" s="248"/>
      <c r="AB26" s="249"/>
      <c r="AC26" s="249"/>
      <c r="AD26" s="249"/>
      <c r="AE26" s="249"/>
      <c r="AF26" s="249"/>
      <c r="AG26" s="250"/>
      <c r="AH26" s="36" t="s">
        <v>34</v>
      </c>
      <c r="AI26" s="3" t="s">
        <v>35</v>
      </c>
      <c r="AJ26" s="248" t="s">
        <v>36</v>
      </c>
      <c r="AK26" s="248"/>
      <c r="AL26" s="249"/>
      <c r="AM26" s="249"/>
      <c r="AN26" s="249"/>
      <c r="AO26" s="249"/>
      <c r="AP26" s="249"/>
      <c r="AQ26" s="250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>
      <c r="A27" s="2" t="s">
        <v>40</v>
      </c>
      <c r="B27" s="108" t="s">
        <v>12</v>
      </c>
      <c r="C27" s="185"/>
      <c r="D27" s="180">
        <v>1.5</v>
      </c>
      <c r="E27" s="224"/>
      <c r="F27" s="27">
        <f t="shared" ref="F27:M28" si="4">$D27</f>
        <v>1.5</v>
      </c>
      <c r="G27" s="27">
        <f t="shared" si="4"/>
        <v>1.5</v>
      </c>
      <c r="H27" s="27">
        <f t="shared" si="4"/>
        <v>1.5</v>
      </c>
      <c r="I27" s="27">
        <f t="shared" si="4"/>
        <v>1.5</v>
      </c>
      <c r="J27" s="27">
        <f t="shared" si="4"/>
        <v>1.5</v>
      </c>
      <c r="K27" s="27"/>
      <c r="L27" s="27">
        <f t="shared" si="4"/>
        <v>1.5</v>
      </c>
      <c r="M27" s="109">
        <f t="shared" si="4"/>
        <v>1.5</v>
      </c>
      <c r="N27" s="106"/>
      <c r="O27" s="230"/>
      <c r="P27" s="6"/>
      <c r="Q27" s="6"/>
      <c r="R27" s="6"/>
      <c r="S27" s="6"/>
      <c r="T27" s="6"/>
      <c r="U27" s="6"/>
      <c r="V27" s="6"/>
      <c r="W27" s="74"/>
      <c r="X27" s="106"/>
      <c r="Y27" s="6"/>
      <c r="Z27" s="6"/>
      <c r="AA27" s="6"/>
      <c r="AB27" s="6"/>
      <c r="AC27" s="6"/>
      <c r="AD27" s="6"/>
      <c r="AE27" s="6"/>
      <c r="AF27" s="6"/>
      <c r="AG27" s="74"/>
      <c r="AH27" s="106"/>
      <c r="AI27" s="230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15">
      <c r="A28" s="4" t="s">
        <v>73</v>
      </c>
      <c r="B28" s="108" t="s">
        <v>12</v>
      </c>
      <c r="C28" s="185"/>
      <c r="D28" s="180">
        <v>1.5</v>
      </c>
      <c r="E28" s="224"/>
      <c r="F28" s="27">
        <f t="shared" si="4"/>
        <v>1.5</v>
      </c>
      <c r="G28" s="27">
        <f t="shared" si="4"/>
        <v>1.5</v>
      </c>
      <c r="H28" s="27">
        <f t="shared" si="4"/>
        <v>1.5</v>
      </c>
      <c r="I28" s="27">
        <f t="shared" si="4"/>
        <v>1.5</v>
      </c>
      <c r="J28" s="27">
        <f t="shared" si="4"/>
        <v>1.5</v>
      </c>
      <c r="K28" s="27"/>
      <c r="L28" s="27">
        <f t="shared" si="4"/>
        <v>1.5</v>
      </c>
      <c r="M28" s="109">
        <f t="shared" si="4"/>
        <v>1.5</v>
      </c>
      <c r="N28" s="106"/>
      <c r="O28" s="230"/>
      <c r="P28" s="6"/>
      <c r="Q28" s="6"/>
      <c r="R28" s="6"/>
      <c r="S28" s="6"/>
      <c r="T28" s="6"/>
      <c r="U28" s="6"/>
      <c r="V28" s="6"/>
      <c r="W28" s="74"/>
      <c r="X28" s="106"/>
      <c r="Y28" s="230"/>
      <c r="Z28" s="6"/>
      <c r="AA28" s="6"/>
      <c r="AB28" s="6"/>
      <c r="AC28" s="6"/>
      <c r="AD28" s="6"/>
      <c r="AE28" s="6"/>
      <c r="AF28" s="6"/>
      <c r="AG28" s="74"/>
      <c r="AH28" s="106"/>
      <c r="AI28" s="230"/>
      <c r="AJ28" s="6"/>
      <c r="AK28" s="6"/>
      <c r="AL28" s="6"/>
      <c r="AM28" s="6"/>
      <c r="AN28" s="6"/>
      <c r="AO28" s="6"/>
      <c r="AP28" s="6"/>
      <c r="AQ28" s="74"/>
      <c r="AR28" s="106"/>
      <c r="AS28" s="6"/>
      <c r="AT28" s="6"/>
      <c r="AU28" s="6"/>
      <c r="AV28" s="6"/>
      <c r="AW28" s="6"/>
      <c r="AX28" s="6"/>
      <c r="AY28" s="6"/>
      <c r="AZ28" s="6"/>
      <c r="BA28" s="74"/>
      <c r="BB28" s="74"/>
      <c r="BC28" s="107"/>
    </row>
    <row r="29" spans="1:55" s="76" customFormat="1">
      <c r="A29" s="2" t="s">
        <v>41</v>
      </c>
      <c r="B29" s="108" t="s">
        <v>12</v>
      </c>
      <c r="C29" s="185"/>
      <c r="D29" s="60"/>
      <c r="E29" s="224"/>
      <c r="F29" s="27"/>
      <c r="G29" s="27"/>
      <c r="H29" s="27"/>
      <c r="I29" s="27"/>
      <c r="J29" s="27"/>
      <c r="K29" s="27"/>
      <c r="L29" s="27"/>
      <c r="M29" s="109"/>
      <c r="N29" s="181">
        <v>0.3</v>
      </c>
      <c r="O29" s="224"/>
      <c r="P29" s="27">
        <f t="shared" ref="P29:W30" si="5">$N29</f>
        <v>0.3</v>
      </c>
      <c r="Q29" s="27">
        <f t="shared" si="5"/>
        <v>0.3</v>
      </c>
      <c r="R29" s="27">
        <f t="shared" si="5"/>
        <v>0.3</v>
      </c>
      <c r="S29" s="27">
        <f t="shared" si="5"/>
        <v>0.3</v>
      </c>
      <c r="T29" s="27">
        <f t="shared" si="5"/>
        <v>0.3</v>
      </c>
      <c r="U29" s="27"/>
      <c r="V29" s="6">
        <f t="shared" si="5"/>
        <v>0.3</v>
      </c>
      <c r="W29" s="74">
        <f t="shared" si="5"/>
        <v>0.3</v>
      </c>
      <c r="X29" s="181">
        <v>0.3</v>
      </c>
      <c r="Y29" s="230"/>
      <c r="Z29" s="6">
        <f t="shared" ref="Z29:AG30" si="6">$X29</f>
        <v>0.3</v>
      </c>
      <c r="AA29" s="6">
        <f t="shared" si="6"/>
        <v>0.3</v>
      </c>
      <c r="AB29" s="6">
        <f t="shared" si="6"/>
        <v>0.3</v>
      </c>
      <c r="AC29" s="6">
        <f t="shared" si="6"/>
        <v>0.3</v>
      </c>
      <c r="AD29" s="6">
        <f t="shared" si="6"/>
        <v>0.3</v>
      </c>
      <c r="AE29" s="6"/>
      <c r="AF29" s="6">
        <f t="shared" si="6"/>
        <v>0.3</v>
      </c>
      <c r="AG29" s="74">
        <f t="shared" si="6"/>
        <v>0.3</v>
      </c>
      <c r="AH29" s="106"/>
      <c r="AI29" s="230"/>
      <c r="AJ29" s="6"/>
      <c r="AK29" s="6"/>
      <c r="AL29" s="6"/>
      <c r="AM29" s="6"/>
      <c r="AN29" s="6"/>
      <c r="AO29" s="6"/>
      <c r="AP29" s="6"/>
      <c r="AQ29" s="74"/>
      <c r="AR29" s="106"/>
      <c r="AS29" s="6"/>
      <c r="AT29" s="6"/>
      <c r="AU29" s="6"/>
      <c r="AV29" s="6"/>
      <c r="AW29" s="6"/>
      <c r="AX29" s="6"/>
      <c r="AY29" s="6"/>
      <c r="AZ29" s="6"/>
      <c r="BA29" s="74"/>
      <c r="BB29" s="74"/>
      <c r="BC29" s="107"/>
    </row>
    <row r="30" spans="1:55" s="76" customFormat="1" ht="15">
      <c r="A30" s="4" t="s">
        <v>74</v>
      </c>
      <c r="B30" s="108" t="s">
        <v>12</v>
      </c>
      <c r="C30" s="185"/>
      <c r="D30" s="60"/>
      <c r="E30" s="224"/>
      <c r="F30" s="27"/>
      <c r="G30" s="27"/>
      <c r="H30" s="27"/>
      <c r="I30" s="27"/>
      <c r="J30" s="27"/>
      <c r="K30" s="27"/>
      <c r="L30" s="27"/>
      <c r="M30" s="109"/>
      <c r="N30" s="181">
        <v>0.3</v>
      </c>
      <c r="O30" s="224"/>
      <c r="P30" s="27">
        <f t="shared" si="5"/>
        <v>0.3</v>
      </c>
      <c r="Q30" s="27">
        <f t="shared" si="5"/>
        <v>0.3</v>
      </c>
      <c r="R30" s="27">
        <f t="shared" si="5"/>
        <v>0.3</v>
      </c>
      <c r="S30" s="27">
        <f t="shared" si="5"/>
        <v>0.3</v>
      </c>
      <c r="T30" s="27">
        <f t="shared" si="5"/>
        <v>0.3</v>
      </c>
      <c r="U30" s="27"/>
      <c r="V30" s="6">
        <f t="shared" si="5"/>
        <v>0.3</v>
      </c>
      <c r="W30" s="74">
        <f t="shared" si="5"/>
        <v>0.3</v>
      </c>
      <c r="X30" s="181">
        <v>0.3</v>
      </c>
      <c r="Y30" s="230"/>
      <c r="Z30" s="6">
        <f t="shared" si="6"/>
        <v>0.3</v>
      </c>
      <c r="AA30" s="6">
        <f t="shared" si="6"/>
        <v>0.3</v>
      </c>
      <c r="AB30" s="6">
        <f t="shared" si="6"/>
        <v>0.3</v>
      </c>
      <c r="AC30" s="6">
        <f t="shared" si="6"/>
        <v>0.3</v>
      </c>
      <c r="AD30" s="6">
        <f t="shared" si="6"/>
        <v>0.3</v>
      </c>
      <c r="AE30" s="6"/>
      <c r="AF30" s="6">
        <f t="shared" si="6"/>
        <v>0.3</v>
      </c>
      <c r="AG30" s="74">
        <f t="shared" si="6"/>
        <v>0.3</v>
      </c>
      <c r="AH30" s="106"/>
      <c r="AI30" s="230"/>
      <c r="AJ30" s="6"/>
      <c r="AK30" s="6"/>
      <c r="AL30" s="6"/>
      <c r="AM30" s="6"/>
      <c r="AN30" s="6"/>
      <c r="AO30" s="6"/>
      <c r="AP30" s="6"/>
      <c r="AQ30" s="74"/>
      <c r="AR30" s="106"/>
      <c r="AS30" s="6"/>
      <c r="AT30" s="6"/>
      <c r="AU30" s="6"/>
      <c r="AV30" s="6"/>
      <c r="AW30" s="6"/>
      <c r="AX30" s="6"/>
      <c r="AY30" s="6"/>
      <c r="AZ30" s="6"/>
      <c r="BA30" s="74"/>
      <c r="BB30" s="74"/>
      <c r="BC30" s="107"/>
    </row>
    <row r="31" spans="1:55" s="76" customFormat="1" ht="29" thickBot="1">
      <c r="A31" s="24" t="s">
        <v>129</v>
      </c>
      <c r="B31" s="110" t="s">
        <v>12</v>
      </c>
      <c r="C31" s="186"/>
      <c r="D31" s="111"/>
      <c r="E31" s="225"/>
      <c r="F31" s="112"/>
      <c r="G31" s="112"/>
      <c r="H31" s="112"/>
      <c r="I31" s="112"/>
      <c r="J31" s="112"/>
      <c r="K31" s="112"/>
      <c r="L31" s="112"/>
      <c r="M31" s="113"/>
      <c r="N31" s="111"/>
      <c r="O31" s="225"/>
      <c r="P31" s="112"/>
      <c r="Q31" s="112"/>
      <c r="R31" s="112"/>
      <c r="S31" s="112"/>
      <c r="T31" s="112"/>
      <c r="U31" s="112"/>
      <c r="V31" s="112"/>
      <c r="W31" s="113"/>
      <c r="X31" s="111"/>
      <c r="Y31" s="225"/>
      <c r="Z31" s="112"/>
      <c r="AA31" s="112"/>
      <c r="AB31" s="112"/>
      <c r="AC31" s="112"/>
      <c r="AD31" s="112"/>
      <c r="AE31" s="112"/>
      <c r="AF31" s="112"/>
      <c r="AG31" s="113"/>
      <c r="AH31" s="182">
        <v>2.5</v>
      </c>
      <c r="AI31" s="225"/>
      <c r="AJ31" s="183">
        <v>3.5</v>
      </c>
      <c r="AK31" s="112">
        <f>$AJ31</f>
        <v>3.5</v>
      </c>
      <c r="AL31" s="112">
        <f>$AJ31</f>
        <v>3.5</v>
      </c>
      <c r="AM31" s="112">
        <f>$AJ31</f>
        <v>3.5</v>
      </c>
      <c r="AN31" s="112">
        <f>$AJ31</f>
        <v>3.5</v>
      </c>
      <c r="AO31" s="112"/>
      <c r="AP31" s="112">
        <f>$AJ31</f>
        <v>3.5</v>
      </c>
      <c r="AQ31" s="112">
        <f>$AJ31</f>
        <v>3.5</v>
      </c>
      <c r="AR31" s="111"/>
      <c r="AS31" s="112"/>
      <c r="AT31" s="112"/>
      <c r="AU31" s="112"/>
      <c r="AV31" s="112"/>
      <c r="AW31" s="112"/>
      <c r="AX31" s="112"/>
      <c r="AY31" s="112"/>
      <c r="AZ31" s="112"/>
      <c r="BA31" s="113"/>
      <c r="BB31" s="113"/>
      <c r="BC31" s="184" t="s">
        <v>106</v>
      </c>
    </row>
    <row r="32" spans="1:55" s="76" customFormat="1">
      <c r="A32" s="83"/>
      <c r="B32" s="84"/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6"/>
    </row>
    <row r="33" spans="1:55" s="76" customFormat="1" ht="14" thickBot="1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8"/>
    </row>
    <row r="34" spans="1:55" s="76" customFormat="1">
      <c r="A34" s="1" t="s">
        <v>21</v>
      </c>
      <c r="B34" s="79"/>
      <c r="C34" s="191"/>
      <c r="D34" s="255" t="s">
        <v>0</v>
      </c>
      <c r="E34" s="253"/>
      <c r="F34" s="253"/>
      <c r="G34" s="253"/>
      <c r="H34" s="253"/>
      <c r="I34" s="253"/>
      <c r="J34" s="253"/>
      <c r="K34" s="253"/>
      <c r="L34" s="253"/>
      <c r="M34" s="254"/>
      <c r="N34" s="245" t="s">
        <v>1</v>
      </c>
      <c r="O34" s="253"/>
      <c r="P34" s="253"/>
      <c r="Q34" s="253"/>
      <c r="R34" s="253"/>
      <c r="S34" s="253"/>
      <c r="T34" s="253"/>
      <c r="U34" s="253"/>
      <c r="V34" s="253"/>
      <c r="W34" s="254"/>
      <c r="X34" s="245" t="s">
        <v>2</v>
      </c>
      <c r="Y34" s="253"/>
      <c r="Z34" s="253"/>
      <c r="AA34" s="253"/>
      <c r="AB34" s="253"/>
      <c r="AC34" s="253"/>
      <c r="AD34" s="253"/>
      <c r="AE34" s="253"/>
      <c r="AF34" s="253"/>
      <c r="AG34" s="254"/>
      <c r="AH34" s="245" t="s">
        <v>45</v>
      </c>
      <c r="AI34" s="253"/>
      <c r="AJ34" s="253"/>
      <c r="AK34" s="253"/>
      <c r="AL34" s="253"/>
      <c r="AM34" s="253"/>
      <c r="AN34" s="253"/>
      <c r="AO34" s="253"/>
      <c r="AP34" s="253"/>
      <c r="AQ34" s="254"/>
      <c r="AR34" s="245" t="s">
        <v>33</v>
      </c>
      <c r="AS34" s="253"/>
      <c r="AT34" s="253"/>
      <c r="AU34" s="253"/>
      <c r="AV34" s="253"/>
      <c r="AW34" s="253"/>
      <c r="AX34" s="253"/>
      <c r="AY34" s="253"/>
      <c r="AZ34" s="253"/>
      <c r="BA34" s="254"/>
      <c r="BB34" s="197"/>
      <c r="BC34" s="14" t="s">
        <v>3</v>
      </c>
    </row>
    <row r="35" spans="1:55" s="76" customFormat="1">
      <c r="A35" s="52"/>
      <c r="B35" s="74"/>
      <c r="C35" s="192"/>
      <c r="D35" s="3" t="s">
        <v>34</v>
      </c>
      <c r="E35" s="3" t="s">
        <v>35</v>
      </c>
      <c r="F35" s="248" t="s">
        <v>36</v>
      </c>
      <c r="G35" s="248"/>
      <c r="H35" s="249"/>
      <c r="I35" s="249"/>
      <c r="J35" s="249"/>
      <c r="K35" s="249"/>
      <c r="L35" s="249"/>
      <c r="M35" s="250"/>
      <c r="N35" s="36" t="s">
        <v>34</v>
      </c>
      <c r="O35" s="3" t="s">
        <v>35</v>
      </c>
      <c r="P35" s="248" t="s">
        <v>36</v>
      </c>
      <c r="Q35" s="248"/>
      <c r="R35" s="249"/>
      <c r="S35" s="249"/>
      <c r="T35" s="249"/>
      <c r="U35" s="249"/>
      <c r="V35" s="249"/>
      <c r="W35" s="250"/>
      <c r="X35" s="36" t="s">
        <v>34</v>
      </c>
      <c r="Y35" s="3" t="s">
        <v>35</v>
      </c>
      <c r="Z35" s="248" t="s">
        <v>36</v>
      </c>
      <c r="AA35" s="248"/>
      <c r="AB35" s="249"/>
      <c r="AC35" s="249"/>
      <c r="AD35" s="249"/>
      <c r="AE35" s="249"/>
      <c r="AF35" s="249"/>
      <c r="AG35" s="250"/>
      <c r="AH35" s="36" t="s">
        <v>34</v>
      </c>
      <c r="AI35" s="3" t="s">
        <v>35</v>
      </c>
      <c r="AJ35" s="248" t="s">
        <v>36</v>
      </c>
      <c r="AK35" s="248"/>
      <c r="AL35" s="249"/>
      <c r="AM35" s="249"/>
      <c r="AN35" s="249"/>
      <c r="AO35" s="249"/>
      <c r="AP35" s="249"/>
      <c r="AQ35" s="250"/>
      <c r="AR35" s="36" t="s">
        <v>34</v>
      </c>
      <c r="AS35" s="3" t="s">
        <v>35</v>
      </c>
      <c r="AT35" s="248" t="s">
        <v>36</v>
      </c>
      <c r="AU35" s="248"/>
      <c r="AV35" s="249"/>
      <c r="AW35" s="249"/>
      <c r="AX35" s="249"/>
      <c r="AY35" s="249"/>
      <c r="AZ35" s="249"/>
      <c r="BA35" s="250"/>
      <c r="BB35" s="74"/>
      <c r="BC35" s="15"/>
    </row>
    <row r="36" spans="1:55" s="76" customFormat="1">
      <c r="A36" s="169" t="s">
        <v>107</v>
      </c>
      <c r="B36" s="133" t="s">
        <v>11</v>
      </c>
      <c r="C36" s="193"/>
      <c r="D36" s="117">
        <v>0</v>
      </c>
      <c r="E36" s="226"/>
      <c r="F36" s="117">
        <v>0</v>
      </c>
      <c r="G36" s="117">
        <v>0</v>
      </c>
      <c r="H36" s="117">
        <v>0</v>
      </c>
      <c r="I36" s="117">
        <v>0</v>
      </c>
      <c r="J36" s="117">
        <v>0</v>
      </c>
      <c r="K36" s="117"/>
      <c r="L36" s="117">
        <v>0</v>
      </c>
      <c r="M36" s="118">
        <v>0</v>
      </c>
      <c r="N36" s="115">
        <v>1</v>
      </c>
      <c r="O36" s="226"/>
      <c r="P36" s="117">
        <v>1</v>
      </c>
      <c r="Q36" s="117">
        <v>1</v>
      </c>
      <c r="R36" s="117">
        <v>1</v>
      </c>
      <c r="S36" s="117">
        <v>1</v>
      </c>
      <c r="T36" s="117">
        <v>1</v>
      </c>
      <c r="U36" s="117"/>
      <c r="V36" s="117">
        <v>1</v>
      </c>
      <c r="W36" s="118">
        <v>1</v>
      </c>
      <c r="X36" s="115">
        <f>X18/(D18+X18)</f>
        <v>0.66613942458312148</v>
      </c>
      <c r="Y36" s="226"/>
      <c r="Z36" s="117">
        <f>Z18/(F18+Z18)</f>
        <v>0.2847472489508015</v>
      </c>
      <c r="AA36" s="117">
        <f>AA18/(G18+AA18)</f>
        <v>0.2847472489508015</v>
      </c>
      <c r="AB36" s="117">
        <f>AB18/(H18+AB18)</f>
        <v>0.28474724895080217</v>
      </c>
      <c r="AC36" s="117">
        <f>AC18/(I18+AC18)</f>
        <v>0.28474724895080145</v>
      </c>
      <c r="AD36" s="117">
        <f>AD18/(J18+AD18)</f>
        <v>0.28474724895080072</v>
      </c>
      <c r="AE36" s="117"/>
      <c r="AF36" s="117">
        <f>AF18/(L18+AF18)</f>
        <v>0.28474724895080072</v>
      </c>
      <c r="AG36" s="118">
        <f>AG18/(M18+AG18)</f>
        <v>0.28474724895080211</v>
      </c>
      <c r="AH36" s="117"/>
      <c r="AI36" s="226"/>
      <c r="AJ36" s="117"/>
      <c r="AK36" s="117"/>
      <c r="AL36" s="117"/>
      <c r="AM36" s="117"/>
      <c r="AN36" s="117"/>
      <c r="AO36" s="117"/>
      <c r="AP36" s="117"/>
      <c r="AQ36" s="117"/>
      <c r="AR36" s="115"/>
      <c r="AS36" s="226"/>
      <c r="AT36" s="117"/>
      <c r="AU36" s="117"/>
      <c r="AV36" s="117"/>
      <c r="AW36" s="117"/>
      <c r="AX36" s="117"/>
      <c r="AY36" s="117"/>
      <c r="AZ36" s="117"/>
      <c r="BA36" s="118"/>
      <c r="BB36" s="118"/>
      <c r="BC36" s="135" t="s">
        <v>25</v>
      </c>
    </row>
    <row r="37" spans="1:55" s="76" customFormat="1">
      <c r="A37" s="170" t="s">
        <v>108</v>
      </c>
      <c r="B37" s="133" t="s">
        <v>7</v>
      </c>
      <c r="C37" s="193"/>
      <c r="D37" s="239">
        <f>D28*D36</f>
        <v>0</v>
      </c>
      <c r="E37" s="239"/>
      <c r="F37" s="239">
        <f t="shared" ref="F37:M37" si="7">F28*F36</f>
        <v>0</v>
      </c>
      <c r="G37" s="239">
        <f t="shared" si="7"/>
        <v>0</v>
      </c>
      <c r="H37" s="239">
        <f t="shared" si="7"/>
        <v>0</v>
      </c>
      <c r="I37" s="239">
        <f t="shared" si="7"/>
        <v>0</v>
      </c>
      <c r="J37" s="239">
        <f t="shared" si="7"/>
        <v>0</v>
      </c>
      <c r="K37" s="239"/>
      <c r="L37" s="239">
        <f t="shared" si="7"/>
        <v>0</v>
      </c>
      <c r="M37" s="239">
        <f t="shared" si="7"/>
        <v>0</v>
      </c>
      <c r="N37" s="115">
        <f>N30*N36</f>
        <v>0.3</v>
      </c>
      <c r="O37" s="226"/>
      <c r="P37" s="117">
        <f t="shared" ref="P37:W37" si="8">P30*P36</f>
        <v>0.3</v>
      </c>
      <c r="Q37" s="117">
        <f t="shared" si="8"/>
        <v>0.3</v>
      </c>
      <c r="R37" s="117">
        <f t="shared" si="8"/>
        <v>0.3</v>
      </c>
      <c r="S37" s="117">
        <f t="shared" si="8"/>
        <v>0.3</v>
      </c>
      <c r="T37" s="117">
        <f t="shared" si="8"/>
        <v>0.3</v>
      </c>
      <c r="U37" s="117"/>
      <c r="V37" s="117">
        <f t="shared" si="8"/>
        <v>0.3</v>
      </c>
      <c r="W37" s="118">
        <f t="shared" si="8"/>
        <v>0.3</v>
      </c>
      <c r="X37" s="115">
        <f>X30*X36</f>
        <v>0.19984182737493644</v>
      </c>
      <c r="Y37" s="226"/>
      <c r="Z37" s="117">
        <f t="shared" ref="Z37:AG37" si="9">Z30*Z36</f>
        <v>8.5424174685240453E-2</v>
      </c>
      <c r="AA37" s="117">
        <f t="shared" si="9"/>
        <v>8.5424174685240453E-2</v>
      </c>
      <c r="AB37" s="117">
        <f t="shared" si="9"/>
        <v>8.5424174685240647E-2</v>
      </c>
      <c r="AC37" s="117">
        <f t="shared" si="9"/>
        <v>8.5424174685240425E-2</v>
      </c>
      <c r="AD37" s="117">
        <f t="shared" si="9"/>
        <v>8.5424174685240217E-2</v>
      </c>
      <c r="AE37" s="117"/>
      <c r="AF37" s="117">
        <f t="shared" si="9"/>
        <v>8.5424174685240217E-2</v>
      </c>
      <c r="AG37" s="118">
        <f t="shared" si="9"/>
        <v>8.5424174685240634E-2</v>
      </c>
      <c r="AH37" s="117"/>
      <c r="AI37" s="226"/>
      <c r="AJ37" s="117"/>
      <c r="AK37" s="117"/>
      <c r="AL37" s="117"/>
      <c r="AM37" s="117"/>
      <c r="AN37" s="117"/>
      <c r="AO37" s="117"/>
      <c r="AP37" s="117"/>
      <c r="AQ37" s="117"/>
      <c r="AR37" s="119">
        <f>SQRT(SUMSQ(D37,N37,X37))</f>
        <v>0.36046741318537229</v>
      </c>
      <c r="AS37" s="238"/>
      <c r="AT37" s="120">
        <f>SQRT(SUMSQ(F37,P37,Z37))</f>
        <v>0.31192513464075716</v>
      </c>
      <c r="AU37" s="120">
        <f>SQRT(SUMSQ(G37,Q37,AA37))</f>
        <v>0.31192513464075716</v>
      </c>
      <c r="AV37" s="120">
        <f>SQRT(SUMSQ(H37,R37,AB37))</f>
        <v>0.31192513464075722</v>
      </c>
      <c r="AW37" s="120">
        <f>SQRT(SUMSQ(I37,S37,AC37))</f>
        <v>0.31192513464075716</v>
      </c>
      <c r="AX37" s="120">
        <f>SQRT(SUMSQ(J37,T37,AD37))</f>
        <v>0.31192513464075705</v>
      </c>
      <c r="AY37" s="120"/>
      <c r="AZ37" s="120">
        <f>SQRT(SUMSQ(L37,V37,AF37))</f>
        <v>0.31192513464075705</v>
      </c>
      <c r="BA37" s="121">
        <f>SQRT(SUMSQ(M37,W37,AG37))</f>
        <v>0.31192513464075722</v>
      </c>
      <c r="BB37" s="121"/>
      <c r="BC37" s="136" t="s">
        <v>109</v>
      </c>
    </row>
    <row r="38" spans="1:55" s="76" customFormat="1">
      <c r="A38" s="122"/>
      <c r="B38" s="74"/>
      <c r="C38" s="192"/>
      <c r="D38" s="124"/>
      <c r="E38" s="226"/>
      <c r="F38" s="124"/>
      <c r="G38" s="124"/>
      <c r="H38" s="124"/>
      <c r="I38" s="124"/>
      <c r="J38" s="124"/>
      <c r="K38" s="124"/>
      <c r="L38" s="124"/>
      <c r="M38" s="125"/>
      <c r="N38" s="123"/>
      <c r="O38" s="226"/>
      <c r="P38" s="124"/>
      <c r="Q38" s="124"/>
      <c r="R38" s="124"/>
      <c r="S38" s="124"/>
      <c r="T38" s="124"/>
      <c r="U38" s="124"/>
      <c r="V38" s="124"/>
      <c r="W38" s="125"/>
      <c r="X38" s="123"/>
      <c r="Y38" s="226"/>
      <c r="Z38" s="124"/>
      <c r="AA38" s="124"/>
      <c r="AB38" s="124"/>
      <c r="AC38" s="124"/>
      <c r="AD38" s="124"/>
      <c r="AE38" s="124"/>
      <c r="AF38" s="127"/>
      <c r="AG38" s="126"/>
      <c r="AH38" s="127"/>
      <c r="AI38" s="237"/>
      <c r="AJ38" s="127"/>
      <c r="AK38" s="127"/>
      <c r="AL38" s="127"/>
      <c r="AM38" s="127"/>
      <c r="AN38" s="127"/>
      <c r="AO38" s="127"/>
      <c r="AP38" s="127"/>
      <c r="AQ38" s="127"/>
      <c r="AR38" s="128"/>
      <c r="AS38" s="238"/>
      <c r="AT38" s="129"/>
      <c r="AU38" s="129"/>
      <c r="AV38" s="129"/>
      <c r="AW38" s="129"/>
      <c r="AX38" s="129"/>
      <c r="AY38" s="129"/>
      <c r="AZ38" s="129"/>
      <c r="BA38" s="130"/>
      <c r="BB38" s="130"/>
      <c r="BC38" s="132"/>
    </row>
    <row r="39" spans="1:55" s="76" customFormat="1">
      <c r="A39" s="2"/>
      <c r="B39" s="74"/>
      <c r="C39" s="192"/>
      <c r="D39" s="124"/>
      <c r="E39" s="226"/>
      <c r="F39" s="124"/>
      <c r="G39" s="124"/>
      <c r="H39" s="124"/>
      <c r="I39" s="124"/>
      <c r="J39" s="124"/>
      <c r="K39" s="124"/>
      <c r="L39" s="124"/>
      <c r="M39" s="125"/>
      <c r="N39" s="123"/>
      <c r="O39" s="226"/>
      <c r="P39" s="124"/>
      <c r="Q39" s="124"/>
      <c r="R39" s="124"/>
      <c r="S39" s="124"/>
      <c r="T39" s="124"/>
      <c r="U39" s="124"/>
      <c r="V39" s="124"/>
      <c r="W39" s="125"/>
      <c r="X39" s="123"/>
      <c r="Y39" s="226"/>
      <c r="Z39" s="124"/>
      <c r="AA39" s="124"/>
      <c r="AB39" s="124"/>
      <c r="AC39" s="124"/>
      <c r="AD39" s="124"/>
      <c r="AE39" s="124"/>
      <c r="AF39" s="127"/>
      <c r="AG39" s="126"/>
      <c r="AH39" s="127"/>
      <c r="AI39" s="237"/>
      <c r="AJ39" s="127"/>
      <c r="AK39" s="127"/>
      <c r="AL39" s="127"/>
      <c r="AM39" s="127"/>
      <c r="AN39" s="127"/>
      <c r="AO39" s="127"/>
      <c r="AP39" s="127"/>
      <c r="AQ39" s="127"/>
      <c r="AR39" s="123"/>
      <c r="AS39" s="226"/>
      <c r="AT39" s="124"/>
      <c r="AU39" s="124"/>
      <c r="AV39" s="124"/>
      <c r="AW39" s="124"/>
      <c r="AX39" s="124"/>
      <c r="AY39" s="124"/>
      <c r="AZ39" s="124"/>
      <c r="BA39" s="125"/>
      <c r="BB39" s="125"/>
      <c r="BC39" s="132"/>
    </row>
    <row r="40" spans="1:55" s="76" customFormat="1">
      <c r="A40" s="169" t="s">
        <v>110</v>
      </c>
      <c r="B40" s="133" t="s">
        <v>11</v>
      </c>
      <c r="C40" s="193"/>
      <c r="D40" s="117">
        <v>0</v>
      </c>
      <c r="E40" s="226"/>
      <c r="F40" s="117">
        <v>0</v>
      </c>
      <c r="G40" s="117">
        <v>0</v>
      </c>
      <c r="H40" s="117">
        <v>0</v>
      </c>
      <c r="I40" s="117">
        <v>0</v>
      </c>
      <c r="J40" s="117">
        <v>0</v>
      </c>
      <c r="K40" s="117"/>
      <c r="L40" s="117">
        <v>0</v>
      </c>
      <c r="M40" s="118">
        <v>0</v>
      </c>
      <c r="N40" s="115">
        <f>N18/(D18+N18)</f>
        <v>0.66613942458312148</v>
      </c>
      <c r="O40" s="226"/>
      <c r="P40" s="117">
        <f>P18/(F18+P18)</f>
        <v>0.2847472489508015</v>
      </c>
      <c r="Q40" s="117">
        <f>Q18/(G18+Q18)</f>
        <v>0.2847472489508015</v>
      </c>
      <c r="R40" s="117">
        <f>R18/(H18+R18)</f>
        <v>0.28474724895080217</v>
      </c>
      <c r="S40" s="117">
        <f>S18/(I18+S18)</f>
        <v>0.28474724895080145</v>
      </c>
      <c r="T40" s="117">
        <f>T18/(J18+T18)</f>
        <v>0.28474724895080072</v>
      </c>
      <c r="U40" s="117"/>
      <c r="V40" s="117">
        <f>V18/(L18+V18)</f>
        <v>0.28474724895080072</v>
      </c>
      <c r="W40" s="118">
        <f>W18/(M18+W18)</f>
        <v>0.28474724895080211</v>
      </c>
      <c r="X40" s="115">
        <v>1</v>
      </c>
      <c r="Y40" s="226"/>
      <c r="Z40" s="117">
        <v>1</v>
      </c>
      <c r="AA40" s="117">
        <v>1</v>
      </c>
      <c r="AB40" s="117">
        <v>1</v>
      </c>
      <c r="AC40" s="117">
        <v>1</v>
      </c>
      <c r="AD40" s="117">
        <v>1</v>
      </c>
      <c r="AE40" s="117"/>
      <c r="AF40" s="117">
        <v>1</v>
      </c>
      <c r="AG40" s="118">
        <v>1</v>
      </c>
      <c r="AH40" s="117"/>
      <c r="AI40" s="226"/>
      <c r="AJ40" s="117"/>
      <c r="AK40" s="117"/>
      <c r="AL40" s="117"/>
      <c r="AM40" s="117"/>
      <c r="AN40" s="117"/>
      <c r="AO40" s="117"/>
      <c r="AP40" s="117"/>
      <c r="AQ40" s="117"/>
      <c r="AR40" s="115"/>
      <c r="AS40" s="226"/>
      <c r="AT40" s="117"/>
      <c r="AU40" s="117"/>
      <c r="AV40" s="117"/>
      <c r="AW40" s="117"/>
      <c r="AX40" s="117"/>
      <c r="AY40" s="117"/>
      <c r="AZ40" s="117"/>
      <c r="BA40" s="118"/>
      <c r="BB40" s="118"/>
      <c r="BC40" s="135" t="s">
        <v>25</v>
      </c>
    </row>
    <row r="41" spans="1:55" s="76" customFormat="1">
      <c r="A41" s="170" t="s">
        <v>111</v>
      </c>
      <c r="B41" s="133" t="s">
        <v>7</v>
      </c>
      <c r="C41" s="193"/>
      <c r="D41" s="239">
        <f>D28*D40</f>
        <v>0</v>
      </c>
      <c r="E41" s="239"/>
      <c r="F41" s="239">
        <f>F28*F40</f>
        <v>0</v>
      </c>
      <c r="G41" s="239">
        <f t="shared" ref="G41:M41" si="10">G28*G40</f>
        <v>0</v>
      </c>
      <c r="H41" s="239">
        <f t="shared" si="10"/>
        <v>0</v>
      </c>
      <c r="I41" s="239">
        <f t="shared" si="10"/>
        <v>0</v>
      </c>
      <c r="J41" s="239">
        <f t="shared" si="10"/>
        <v>0</v>
      </c>
      <c r="K41" s="239"/>
      <c r="L41" s="239">
        <f t="shared" si="10"/>
        <v>0</v>
      </c>
      <c r="M41" s="239">
        <f t="shared" si="10"/>
        <v>0</v>
      </c>
      <c r="N41" s="115">
        <f>N30*N40</f>
        <v>0.19984182737493644</v>
      </c>
      <c r="O41" s="226"/>
      <c r="P41" s="117">
        <f t="shared" ref="P41:W41" si="11">P30*P40</f>
        <v>8.5424174685240453E-2</v>
      </c>
      <c r="Q41" s="117">
        <f t="shared" si="11"/>
        <v>8.5424174685240453E-2</v>
      </c>
      <c r="R41" s="117">
        <f t="shared" si="11"/>
        <v>8.5424174685240647E-2</v>
      </c>
      <c r="S41" s="117">
        <f t="shared" si="11"/>
        <v>8.5424174685240425E-2</v>
      </c>
      <c r="T41" s="117">
        <f t="shared" si="11"/>
        <v>8.5424174685240217E-2</v>
      </c>
      <c r="U41" s="117"/>
      <c r="V41" s="117">
        <f t="shared" si="11"/>
        <v>8.5424174685240217E-2</v>
      </c>
      <c r="W41" s="118">
        <f t="shared" si="11"/>
        <v>8.5424174685240634E-2</v>
      </c>
      <c r="X41" s="115">
        <f>X30*X40</f>
        <v>0.3</v>
      </c>
      <c r="Y41" s="226"/>
      <c r="Z41" s="117">
        <f t="shared" ref="Z41:AG41" si="12">Z30*Z40</f>
        <v>0.3</v>
      </c>
      <c r="AA41" s="117">
        <f t="shared" si="12"/>
        <v>0.3</v>
      </c>
      <c r="AB41" s="117">
        <f t="shared" si="12"/>
        <v>0.3</v>
      </c>
      <c r="AC41" s="117">
        <f t="shared" si="12"/>
        <v>0.3</v>
      </c>
      <c r="AD41" s="117">
        <f t="shared" si="12"/>
        <v>0.3</v>
      </c>
      <c r="AE41" s="117"/>
      <c r="AF41" s="117">
        <f t="shared" si="12"/>
        <v>0.3</v>
      </c>
      <c r="AG41" s="118">
        <f t="shared" si="12"/>
        <v>0.3</v>
      </c>
      <c r="AH41" s="117"/>
      <c r="AI41" s="226"/>
      <c r="AJ41" s="117"/>
      <c r="AK41" s="117"/>
      <c r="AL41" s="117"/>
      <c r="AM41" s="117"/>
      <c r="AN41" s="117"/>
      <c r="AO41" s="117"/>
      <c r="AP41" s="117"/>
      <c r="AQ41" s="117"/>
      <c r="AR41" s="119">
        <f>SQRT(SUMSQ(D41,N41,X41))</f>
        <v>0.36046741318537229</v>
      </c>
      <c r="AS41" s="238"/>
      <c r="AT41" s="120">
        <f>SQRT(SUMSQ(F41,P41,Z41))</f>
        <v>0.31192513464075716</v>
      </c>
      <c r="AU41" s="120">
        <f>SQRT(SUMSQ(G41,Q41,AA41))</f>
        <v>0.31192513464075716</v>
      </c>
      <c r="AV41" s="120">
        <f>SQRT(SUMSQ(H41,R41,AB41))</f>
        <v>0.31192513464075722</v>
      </c>
      <c r="AW41" s="120">
        <f>SQRT(SUMSQ(I41,S41,AC41))</f>
        <v>0.31192513464075716</v>
      </c>
      <c r="AX41" s="120">
        <f>SQRT(SUMSQ(J41,T41,AD41))</f>
        <v>0.31192513464075705</v>
      </c>
      <c r="AY41" s="120"/>
      <c r="AZ41" s="120">
        <f>SQRT(SUMSQ(L41,V41,AF41))</f>
        <v>0.31192513464075705</v>
      </c>
      <c r="BA41" s="121">
        <f>SQRT(SUMSQ(M41,W41,AG41))</f>
        <v>0.31192513464075722</v>
      </c>
      <c r="BB41" s="121"/>
      <c r="BC41" s="136" t="s">
        <v>109</v>
      </c>
    </row>
    <row r="42" spans="1:55" s="76" customFormat="1">
      <c r="A42" s="122"/>
      <c r="B42" s="74"/>
      <c r="C42" s="192"/>
      <c r="D42" s="124"/>
      <c r="E42" s="226"/>
      <c r="F42" s="124"/>
      <c r="G42" s="124"/>
      <c r="H42" s="124"/>
      <c r="I42" s="124"/>
      <c r="J42" s="124"/>
      <c r="K42" s="124"/>
      <c r="L42" s="124"/>
      <c r="M42" s="125"/>
      <c r="N42" s="123"/>
      <c r="O42" s="226"/>
      <c r="P42" s="124"/>
      <c r="Q42" s="124"/>
      <c r="R42" s="124"/>
      <c r="S42" s="124"/>
      <c r="T42" s="124"/>
      <c r="U42" s="124"/>
      <c r="V42" s="124"/>
      <c r="W42" s="125"/>
      <c r="X42" s="123"/>
      <c r="Y42" s="226"/>
      <c r="Z42" s="124"/>
      <c r="AA42" s="124"/>
      <c r="AB42" s="124"/>
      <c r="AC42" s="124"/>
      <c r="AD42" s="124"/>
      <c r="AE42" s="124"/>
      <c r="AF42" s="127"/>
      <c r="AG42" s="126"/>
      <c r="AH42" s="127"/>
      <c r="AI42" s="237"/>
      <c r="AJ42" s="127"/>
      <c r="AK42" s="127"/>
      <c r="AL42" s="127"/>
      <c r="AM42" s="127"/>
      <c r="AN42" s="127"/>
      <c r="AO42" s="127"/>
      <c r="AP42" s="127"/>
      <c r="AQ42" s="127"/>
      <c r="AR42" s="128"/>
      <c r="AS42" s="238"/>
      <c r="AT42" s="129"/>
      <c r="AU42" s="129"/>
      <c r="AV42" s="129"/>
      <c r="AW42" s="129"/>
      <c r="AX42" s="129"/>
      <c r="AY42" s="129"/>
      <c r="AZ42" s="129"/>
      <c r="BA42" s="130"/>
      <c r="BB42" s="130"/>
      <c r="BC42" s="132"/>
    </row>
    <row r="43" spans="1:55" s="76" customFormat="1">
      <c r="A43" s="122"/>
      <c r="B43" s="74"/>
      <c r="C43" s="192"/>
      <c r="D43" s="124"/>
      <c r="E43" s="226"/>
      <c r="F43" s="124"/>
      <c r="G43" s="124"/>
      <c r="H43" s="124"/>
      <c r="I43" s="124"/>
      <c r="J43" s="124"/>
      <c r="K43" s="124"/>
      <c r="L43" s="124"/>
      <c r="M43" s="125"/>
      <c r="N43" s="123"/>
      <c r="O43" s="226"/>
      <c r="P43" s="124"/>
      <c r="Q43" s="124"/>
      <c r="R43" s="124"/>
      <c r="S43" s="124"/>
      <c r="T43" s="124"/>
      <c r="U43" s="124"/>
      <c r="V43" s="124"/>
      <c r="W43" s="125"/>
      <c r="X43" s="123"/>
      <c r="Y43" s="226"/>
      <c r="Z43" s="124"/>
      <c r="AA43" s="124"/>
      <c r="AB43" s="124"/>
      <c r="AC43" s="124"/>
      <c r="AD43" s="124"/>
      <c r="AE43" s="124"/>
      <c r="AF43" s="127"/>
      <c r="AG43" s="126"/>
      <c r="AH43" s="127"/>
      <c r="AI43" s="237"/>
      <c r="AJ43" s="127"/>
      <c r="AK43" s="127"/>
      <c r="AL43" s="127"/>
      <c r="AM43" s="127"/>
      <c r="AN43" s="127"/>
      <c r="AO43" s="127"/>
      <c r="AP43" s="127"/>
      <c r="AQ43" s="127"/>
      <c r="AR43" s="128"/>
      <c r="AS43" s="238"/>
      <c r="AT43" s="129"/>
      <c r="AU43" s="129"/>
      <c r="AV43" s="129"/>
      <c r="AW43" s="129"/>
      <c r="AX43" s="129"/>
      <c r="AY43" s="129"/>
      <c r="AZ43" s="129"/>
      <c r="BA43" s="130"/>
      <c r="BB43" s="130"/>
      <c r="BC43" s="132"/>
    </row>
    <row r="44" spans="1:55" s="76" customFormat="1">
      <c r="A44" s="169" t="s">
        <v>93</v>
      </c>
      <c r="B44" s="133" t="s">
        <v>11</v>
      </c>
      <c r="C44" s="193"/>
      <c r="D44" s="117">
        <v>1</v>
      </c>
      <c r="E44" s="226"/>
      <c r="F44" s="117">
        <v>1</v>
      </c>
      <c r="G44" s="117">
        <v>1</v>
      </c>
      <c r="H44" s="117">
        <v>1</v>
      </c>
      <c r="I44" s="117">
        <v>1</v>
      </c>
      <c r="J44" s="117">
        <v>1</v>
      </c>
      <c r="K44" s="117"/>
      <c r="L44" s="117">
        <v>1</v>
      </c>
      <c r="M44" s="118">
        <v>1</v>
      </c>
      <c r="N44" s="115">
        <v>1</v>
      </c>
      <c r="O44" s="226"/>
      <c r="P44" s="117">
        <v>1</v>
      </c>
      <c r="Q44" s="117">
        <v>1</v>
      </c>
      <c r="R44" s="117">
        <v>1</v>
      </c>
      <c r="S44" s="117">
        <v>1</v>
      </c>
      <c r="T44" s="117">
        <v>1</v>
      </c>
      <c r="U44" s="117"/>
      <c r="V44" s="117">
        <v>1</v>
      </c>
      <c r="W44" s="118">
        <v>1</v>
      </c>
      <c r="X44" s="115">
        <v>0</v>
      </c>
      <c r="Y44" s="226"/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/>
      <c r="AF44" s="117">
        <v>0</v>
      </c>
      <c r="AG44" s="118">
        <v>0</v>
      </c>
      <c r="AH44" s="117"/>
      <c r="AI44" s="226"/>
      <c r="AJ44" s="117"/>
      <c r="AK44" s="117"/>
      <c r="AL44" s="117"/>
      <c r="AM44" s="117"/>
      <c r="AN44" s="117"/>
      <c r="AO44" s="117"/>
      <c r="AP44" s="117"/>
      <c r="AQ44" s="117"/>
      <c r="AR44" s="115"/>
      <c r="AS44" s="226"/>
      <c r="AT44" s="117"/>
      <c r="AU44" s="117"/>
      <c r="AV44" s="117"/>
      <c r="AW44" s="117"/>
      <c r="AX44" s="117"/>
      <c r="AY44" s="117"/>
      <c r="AZ44" s="117"/>
      <c r="BA44" s="118"/>
      <c r="BB44" s="118"/>
      <c r="BC44" s="135" t="s">
        <v>26</v>
      </c>
    </row>
    <row r="45" spans="1:55" s="76" customFormat="1">
      <c r="A45" s="170" t="s">
        <v>94</v>
      </c>
      <c r="B45" s="133" t="s">
        <v>7</v>
      </c>
      <c r="C45" s="193"/>
      <c r="D45" s="117">
        <f>D$28*D44</f>
        <v>1.5</v>
      </c>
      <c r="E45" s="226"/>
      <c r="F45" s="117">
        <f t="shared" ref="F45:M45" si="13">F$28*F44</f>
        <v>1.5</v>
      </c>
      <c r="G45" s="117">
        <f t="shared" si="13"/>
        <v>1.5</v>
      </c>
      <c r="H45" s="117">
        <f t="shared" si="13"/>
        <v>1.5</v>
      </c>
      <c r="I45" s="117">
        <f t="shared" si="13"/>
        <v>1.5</v>
      </c>
      <c r="J45" s="117">
        <f t="shared" si="13"/>
        <v>1.5</v>
      </c>
      <c r="K45" s="117"/>
      <c r="L45" s="117">
        <f t="shared" si="13"/>
        <v>1.5</v>
      </c>
      <c r="M45" s="117">
        <f t="shared" si="13"/>
        <v>1.5</v>
      </c>
      <c r="N45" s="115">
        <f>N$30*N44</f>
        <v>0.3</v>
      </c>
      <c r="O45" s="226"/>
      <c r="P45" s="117">
        <f t="shared" ref="P45:W45" si="14">P$30*P44</f>
        <v>0.3</v>
      </c>
      <c r="Q45" s="117">
        <f t="shared" si="14"/>
        <v>0.3</v>
      </c>
      <c r="R45" s="117">
        <f t="shared" si="14"/>
        <v>0.3</v>
      </c>
      <c r="S45" s="117">
        <f t="shared" si="14"/>
        <v>0.3</v>
      </c>
      <c r="T45" s="117">
        <f t="shared" si="14"/>
        <v>0.3</v>
      </c>
      <c r="U45" s="117"/>
      <c r="V45" s="117">
        <f t="shared" si="14"/>
        <v>0.3</v>
      </c>
      <c r="W45" s="118">
        <f t="shared" si="14"/>
        <v>0.3</v>
      </c>
      <c r="X45" s="240">
        <f>X$30*X44</f>
        <v>0</v>
      </c>
      <c r="Y45" s="239"/>
      <c r="Z45" s="239">
        <f>Z$30*Z44</f>
        <v>0</v>
      </c>
      <c r="AA45" s="239">
        <f t="shared" ref="AA45:AG45" si="15">AA$30*AA44</f>
        <v>0</v>
      </c>
      <c r="AB45" s="239">
        <f t="shared" si="15"/>
        <v>0</v>
      </c>
      <c r="AC45" s="239">
        <f t="shared" si="15"/>
        <v>0</v>
      </c>
      <c r="AD45" s="239">
        <f t="shared" si="15"/>
        <v>0</v>
      </c>
      <c r="AE45" s="239"/>
      <c r="AF45" s="239">
        <f t="shared" si="15"/>
        <v>0</v>
      </c>
      <c r="AG45" s="241">
        <f t="shared" si="15"/>
        <v>0</v>
      </c>
      <c r="AH45" s="117"/>
      <c r="AI45" s="226"/>
      <c r="AJ45" s="117"/>
      <c r="AK45" s="117"/>
      <c r="AL45" s="117"/>
      <c r="AM45" s="117"/>
      <c r="AN45" s="117"/>
      <c r="AO45" s="117"/>
      <c r="AP45" s="117"/>
      <c r="AQ45" s="117"/>
      <c r="AR45" s="119">
        <f>SQRT(SUMSQ(D45,N45,X45))</f>
        <v>1.5297058540778354</v>
      </c>
      <c r="AS45" s="238"/>
      <c r="AT45" s="120">
        <f>SQRT(SUMSQ(F45,P45,Z45))</f>
        <v>1.5297058540778354</v>
      </c>
      <c r="AU45" s="120">
        <f>SQRT(SUMSQ(G45,Q45,AA45))</f>
        <v>1.5297058540778354</v>
      </c>
      <c r="AV45" s="120">
        <f>SQRT(SUMSQ(H45,R45,AB45))</f>
        <v>1.5297058540778354</v>
      </c>
      <c r="AW45" s="120">
        <f>SQRT(SUMSQ(I45,S45,AC45))</f>
        <v>1.5297058540778354</v>
      </c>
      <c r="AX45" s="120">
        <f>SQRT(SUMSQ(J45,T45,AD45))</f>
        <v>1.5297058540778354</v>
      </c>
      <c r="AY45" s="120"/>
      <c r="AZ45" s="120">
        <f>SQRT(SUMSQ(L45,V45,AF45))</f>
        <v>1.5297058540778354</v>
      </c>
      <c r="BA45" s="121">
        <f>SQRT(SUMSQ(M45,W45,AG45))</f>
        <v>1.5297058540778354</v>
      </c>
      <c r="BB45" s="121"/>
      <c r="BC45" s="165" t="s">
        <v>95</v>
      </c>
    </row>
    <row r="46" spans="1:55" s="76" customFormat="1">
      <c r="A46" s="122"/>
      <c r="B46" s="74"/>
      <c r="C46" s="192"/>
      <c r="D46" s="124"/>
      <c r="E46" s="226"/>
      <c r="F46" s="124"/>
      <c r="G46" s="124"/>
      <c r="H46" s="124"/>
      <c r="I46" s="124"/>
      <c r="J46" s="124"/>
      <c r="K46" s="124"/>
      <c r="L46" s="124"/>
      <c r="M46" s="125"/>
      <c r="N46" s="123"/>
      <c r="O46" s="226"/>
      <c r="P46" s="124"/>
      <c r="Q46" s="124"/>
      <c r="R46" s="124"/>
      <c r="S46" s="124"/>
      <c r="T46" s="124"/>
      <c r="U46" s="124"/>
      <c r="V46" s="124"/>
      <c r="W46" s="125"/>
      <c r="X46" s="123"/>
      <c r="Y46" s="226"/>
      <c r="Z46" s="124"/>
      <c r="AA46" s="124"/>
      <c r="AB46" s="124"/>
      <c r="AC46" s="124"/>
      <c r="AD46" s="124"/>
      <c r="AE46" s="124"/>
      <c r="AF46" s="127"/>
      <c r="AG46" s="126"/>
      <c r="AH46" s="127"/>
      <c r="AI46" s="237"/>
      <c r="AJ46" s="127"/>
      <c r="AK46" s="127"/>
      <c r="AL46" s="127"/>
      <c r="AM46" s="127"/>
      <c r="AN46" s="127"/>
      <c r="AO46" s="127"/>
      <c r="AP46" s="127"/>
      <c r="AQ46" s="127"/>
      <c r="AR46" s="128"/>
      <c r="AS46" s="238"/>
      <c r="AT46" s="129"/>
      <c r="AU46" s="129"/>
      <c r="AV46" s="129"/>
      <c r="AW46" s="129"/>
      <c r="AX46" s="129"/>
      <c r="AY46" s="129"/>
      <c r="AZ46" s="129"/>
      <c r="BA46" s="130"/>
      <c r="BB46" s="130"/>
      <c r="BC46" s="136"/>
    </row>
    <row r="47" spans="1:55" s="76" customFormat="1">
      <c r="A47" s="2"/>
      <c r="B47" s="74"/>
      <c r="C47" s="192"/>
      <c r="D47" s="124"/>
      <c r="E47" s="226"/>
      <c r="F47" s="124"/>
      <c r="G47" s="124"/>
      <c r="H47" s="124"/>
      <c r="I47" s="124"/>
      <c r="J47" s="124"/>
      <c r="K47" s="124"/>
      <c r="L47" s="124"/>
      <c r="M47" s="125"/>
      <c r="N47" s="123"/>
      <c r="O47" s="226"/>
      <c r="P47" s="124"/>
      <c r="Q47" s="124"/>
      <c r="R47" s="124"/>
      <c r="S47" s="124"/>
      <c r="T47" s="124"/>
      <c r="U47" s="124"/>
      <c r="V47" s="124"/>
      <c r="W47" s="125"/>
      <c r="X47" s="123"/>
      <c r="Y47" s="226"/>
      <c r="Z47" s="124"/>
      <c r="AA47" s="124"/>
      <c r="AB47" s="124"/>
      <c r="AC47" s="124"/>
      <c r="AD47" s="124"/>
      <c r="AE47" s="124"/>
      <c r="AF47" s="127"/>
      <c r="AG47" s="126"/>
      <c r="AH47" s="127"/>
      <c r="AI47" s="237"/>
      <c r="AJ47" s="127"/>
      <c r="AK47" s="127"/>
      <c r="AL47" s="127"/>
      <c r="AM47" s="127"/>
      <c r="AN47" s="127"/>
      <c r="AO47" s="127"/>
      <c r="AP47" s="127"/>
      <c r="AQ47" s="127"/>
      <c r="AR47" s="123"/>
      <c r="AS47" s="226"/>
      <c r="AT47" s="124"/>
      <c r="AU47" s="124"/>
      <c r="AV47" s="124"/>
      <c r="AW47" s="124"/>
      <c r="AX47" s="124"/>
      <c r="AY47" s="124"/>
      <c r="AZ47" s="124"/>
      <c r="BA47" s="125"/>
      <c r="BB47" s="125"/>
      <c r="BC47" s="136"/>
    </row>
    <row r="48" spans="1:55" s="76" customFormat="1">
      <c r="A48" s="169" t="s">
        <v>96</v>
      </c>
      <c r="B48" s="133" t="s">
        <v>11</v>
      </c>
      <c r="C48" s="193"/>
      <c r="D48" s="117">
        <v>1</v>
      </c>
      <c r="E48" s="226"/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/>
      <c r="L48" s="117">
        <v>1</v>
      </c>
      <c r="M48" s="118">
        <v>1</v>
      </c>
      <c r="N48" s="115">
        <v>0</v>
      </c>
      <c r="O48" s="226"/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/>
      <c r="V48" s="117">
        <v>0</v>
      </c>
      <c r="W48" s="118">
        <v>0</v>
      </c>
      <c r="X48" s="115">
        <v>1</v>
      </c>
      <c r="Y48" s="226"/>
      <c r="Z48" s="117">
        <v>1</v>
      </c>
      <c r="AA48" s="117">
        <v>1</v>
      </c>
      <c r="AB48" s="117">
        <v>1</v>
      </c>
      <c r="AC48" s="117">
        <v>1</v>
      </c>
      <c r="AD48" s="117">
        <v>1</v>
      </c>
      <c r="AE48" s="117"/>
      <c r="AF48" s="117">
        <v>1</v>
      </c>
      <c r="AG48" s="118">
        <v>1</v>
      </c>
      <c r="AH48" s="117"/>
      <c r="AI48" s="226"/>
      <c r="AJ48" s="117"/>
      <c r="AK48" s="117"/>
      <c r="AL48" s="117"/>
      <c r="AM48" s="117"/>
      <c r="AN48" s="117"/>
      <c r="AO48" s="117"/>
      <c r="AP48" s="117"/>
      <c r="AQ48" s="117"/>
      <c r="AR48" s="115"/>
      <c r="AS48" s="226"/>
      <c r="AT48" s="117"/>
      <c r="AU48" s="117"/>
      <c r="AV48" s="117"/>
      <c r="AW48" s="117"/>
      <c r="AX48" s="117"/>
      <c r="AY48" s="117"/>
      <c r="AZ48" s="117"/>
      <c r="BA48" s="118"/>
      <c r="BB48" s="118"/>
      <c r="BC48" s="135" t="s">
        <v>26</v>
      </c>
    </row>
    <row r="49" spans="1:55" s="76" customFormat="1">
      <c r="A49" s="170" t="s">
        <v>97</v>
      </c>
      <c r="B49" s="133" t="s">
        <v>7</v>
      </c>
      <c r="C49" s="193"/>
      <c r="D49" s="117">
        <f>D$28*D48</f>
        <v>1.5</v>
      </c>
      <c r="E49" s="226"/>
      <c r="F49" s="117">
        <f t="shared" ref="F49:M49" si="16">F$28*F48</f>
        <v>1.5</v>
      </c>
      <c r="G49" s="117">
        <f t="shared" si="16"/>
        <v>1.5</v>
      </c>
      <c r="H49" s="117">
        <f t="shared" si="16"/>
        <v>1.5</v>
      </c>
      <c r="I49" s="117">
        <f t="shared" si="16"/>
        <v>1.5</v>
      </c>
      <c r="J49" s="117">
        <f t="shared" si="16"/>
        <v>1.5</v>
      </c>
      <c r="K49" s="117"/>
      <c r="L49" s="117">
        <f t="shared" si="16"/>
        <v>1.5</v>
      </c>
      <c r="M49" s="117">
        <f t="shared" si="16"/>
        <v>1.5</v>
      </c>
      <c r="N49" s="240">
        <f>N$30*N48</f>
        <v>0</v>
      </c>
      <c r="O49" s="239"/>
      <c r="P49" s="239">
        <f>P$30*P48</f>
        <v>0</v>
      </c>
      <c r="Q49" s="239">
        <f t="shared" ref="Q49:W49" si="17">Q$30*Q48</f>
        <v>0</v>
      </c>
      <c r="R49" s="239">
        <f t="shared" si="17"/>
        <v>0</v>
      </c>
      <c r="S49" s="239">
        <f t="shared" si="17"/>
        <v>0</v>
      </c>
      <c r="T49" s="239">
        <f t="shared" si="17"/>
        <v>0</v>
      </c>
      <c r="U49" s="239"/>
      <c r="V49" s="239">
        <f t="shared" si="17"/>
        <v>0</v>
      </c>
      <c r="W49" s="239">
        <f t="shared" si="17"/>
        <v>0</v>
      </c>
      <c r="X49" s="115">
        <f>X$30*X48</f>
        <v>0.3</v>
      </c>
      <c r="Y49" s="226"/>
      <c r="Z49" s="117">
        <f t="shared" ref="Z49:AG49" si="18">Z$30*Z48</f>
        <v>0.3</v>
      </c>
      <c r="AA49" s="117">
        <f t="shared" si="18"/>
        <v>0.3</v>
      </c>
      <c r="AB49" s="117">
        <f t="shared" si="18"/>
        <v>0.3</v>
      </c>
      <c r="AC49" s="117">
        <f t="shared" si="18"/>
        <v>0.3</v>
      </c>
      <c r="AD49" s="117">
        <f t="shared" si="18"/>
        <v>0.3</v>
      </c>
      <c r="AE49" s="117"/>
      <c r="AF49" s="117">
        <f t="shared" si="18"/>
        <v>0.3</v>
      </c>
      <c r="AG49" s="118">
        <f t="shared" si="18"/>
        <v>0.3</v>
      </c>
      <c r="AH49" s="117"/>
      <c r="AI49" s="226"/>
      <c r="AJ49" s="117"/>
      <c r="AK49" s="117"/>
      <c r="AL49" s="117"/>
      <c r="AM49" s="117"/>
      <c r="AN49" s="117"/>
      <c r="AO49" s="117"/>
      <c r="AP49" s="117"/>
      <c r="AQ49" s="117"/>
      <c r="AR49" s="119">
        <f>SQRT(SUMSQ(D49,N49,X49))</f>
        <v>1.5297058540778354</v>
      </c>
      <c r="AS49" s="238"/>
      <c r="AT49" s="120">
        <f>SQRT(SUMSQ(F49,P49,Z49))</f>
        <v>1.5297058540778354</v>
      </c>
      <c r="AU49" s="120">
        <f>SQRT(SUMSQ(G49,Q49,AA49))</f>
        <v>1.5297058540778354</v>
      </c>
      <c r="AV49" s="120">
        <f>SQRT(SUMSQ(H49,R49,AB49))</f>
        <v>1.5297058540778354</v>
      </c>
      <c r="AW49" s="120">
        <f>SQRT(SUMSQ(I49,S49,AC49))</f>
        <v>1.5297058540778354</v>
      </c>
      <c r="AX49" s="120">
        <f>SQRT(SUMSQ(J49,T49,AD49))</f>
        <v>1.5297058540778354</v>
      </c>
      <c r="AY49" s="120"/>
      <c r="AZ49" s="120">
        <f>SQRT(SUMSQ(L49,V49,AF49))</f>
        <v>1.5297058540778354</v>
      </c>
      <c r="BA49" s="121">
        <f>SQRT(SUMSQ(M49,W49,AG49))</f>
        <v>1.5297058540778354</v>
      </c>
      <c r="BB49" s="121"/>
      <c r="BC49" s="165" t="s">
        <v>95</v>
      </c>
    </row>
    <row r="50" spans="1:55" s="76" customFormat="1">
      <c r="A50" s="171"/>
      <c r="B50" s="93"/>
      <c r="C50" s="194"/>
      <c r="E50" s="227"/>
      <c r="M50" s="93"/>
      <c r="N50" s="82"/>
      <c r="O50" s="227"/>
      <c r="W50" s="93"/>
      <c r="X50" s="82"/>
      <c r="Y50" s="227"/>
      <c r="AG50" s="93"/>
      <c r="AI50" s="227"/>
      <c r="AR50" s="82"/>
      <c r="AS50" s="227"/>
      <c r="BA50" s="93"/>
      <c r="BB50" s="93"/>
      <c r="BC50" s="131"/>
    </row>
    <row r="51" spans="1:55" s="76" customFormat="1">
      <c r="A51" s="171"/>
      <c r="B51" s="93"/>
      <c r="C51" s="194"/>
      <c r="E51" s="227"/>
      <c r="M51" s="93"/>
      <c r="N51" s="82"/>
      <c r="O51" s="227"/>
      <c r="W51" s="93"/>
      <c r="X51" s="82"/>
      <c r="Y51" s="227"/>
      <c r="AG51" s="93"/>
      <c r="AI51" s="227"/>
      <c r="AR51" s="82"/>
      <c r="AS51" s="227"/>
      <c r="BA51" s="93"/>
      <c r="BB51" s="93"/>
      <c r="BC51" s="131"/>
    </row>
    <row r="52" spans="1:55" s="76" customFormat="1">
      <c r="A52" s="169" t="s">
        <v>43</v>
      </c>
      <c r="B52" s="133" t="s">
        <v>11</v>
      </c>
      <c r="C52" s="193"/>
      <c r="D52" s="117">
        <v>1</v>
      </c>
      <c r="E52" s="226"/>
      <c r="F52" s="117">
        <v>1</v>
      </c>
      <c r="G52" s="117">
        <v>1</v>
      </c>
      <c r="H52" s="117">
        <v>1</v>
      </c>
      <c r="I52" s="117">
        <v>1</v>
      </c>
      <c r="J52" s="117">
        <v>1</v>
      </c>
      <c r="K52" s="117"/>
      <c r="L52" s="117">
        <v>1</v>
      </c>
      <c r="M52" s="118">
        <v>1</v>
      </c>
      <c r="N52" s="115">
        <f>N18/(D18+N18+X18)</f>
        <v>0.39981013278633254</v>
      </c>
      <c r="O52" s="226"/>
      <c r="P52" s="117">
        <f>P18/(F18+P18+Z18)</f>
        <v>0.22163678434286779</v>
      </c>
      <c r="Q52" s="117">
        <f>Q18/(G18+Q18+AA18)</f>
        <v>0.22163678434286779</v>
      </c>
      <c r="R52" s="117">
        <f>R18/(H18+R18+AB18)</f>
        <v>0.22163678434286824</v>
      </c>
      <c r="S52" s="117">
        <f>S18/(I18+S18+AC18)</f>
        <v>0.22163678434286777</v>
      </c>
      <c r="T52" s="117">
        <f>T18/(J18+T18+AD18)</f>
        <v>0.22163678434286738</v>
      </c>
      <c r="U52" s="117"/>
      <c r="V52" s="117">
        <f>V18/(L18+V18+AF18)</f>
        <v>0.22163678434286738</v>
      </c>
      <c r="W52" s="117">
        <f>W18/(M18+W18+AG18)</f>
        <v>0.22163678434286818</v>
      </c>
      <c r="X52" s="115">
        <f>X18/(D18+N18+X18)</f>
        <v>0.39981013278633254</v>
      </c>
      <c r="Y52" s="226"/>
      <c r="Z52" s="117">
        <f>Z18/(F18+P18+Z18)</f>
        <v>0.22163678434286779</v>
      </c>
      <c r="AA52" s="117">
        <f>AA18/(G18+Q18+AA18)</f>
        <v>0.22163678434286779</v>
      </c>
      <c r="AB52" s="117">
        <f>AB18/(H18+R18+AB18)</f>
        <v>0.22163678434286824</v>
      </c>
      <c r="AC52" s="117">
        <f>AC18/(I18+S18+AC18)</f>
        <v>0.22163678434286777</v>
      </c>
      <c r="AD52" s="117">
        <f>AD18/(J18+T18+AD18)</f>
        <v>0.22163678434286738</v>
      </c>
      <c r="AE52" s="117"/>
      <c r="AF52" s="117">
        <f>AF18/(L18+V18+AF18)</f>
        <v>0.22163678434286738</v>
      </c>
      <c r="AG52" s="118">
        <f>AG18/(M18+W18+AG18)</f>
        <v>0.22163678434286818</v>
      </c>
      <c r="AH52" s="117"/>
      <c r="AI52" s="226"/>
      <c r="AJ52" s="117"/>
      <c r="AK52" s="117"/>
      <c r="AL52" s="117"/>
      <c r="AM52" s="117"/>
      <c r="AN52" s="117"/>
      <c r="AO52" s="117"/>
      <c r="AP52" s="117"/>
      <c r="AQ52" s="117"/>
      <c r="AR52" s="115"/>
      <c r="AS52" s="226"/>
      <c r="AT52" s="117"/>
      <c r="AU52" s="117"/>
      <c r="AV52" s="117"/>
      <c r="AW52" s="117"/>
      <c r="AX52" s="117"/>
      <c r="AY52" s="117"/>
      <c r="AZ52" s="117"/>
      <c r="BA52" s="118"/>
      <c r="BB52" s="118"/>
      <c r="BC52" s="135" t="s">
        <v>25</v>
      </c>
    </row>
    <row r="53" spans="1:55" s="76" customFormat="1">
      <c r="A53" s="170" t="s">
        <v>42</v>
      </c>
      <c r="B53" s="133" t="s">
        <v>7</v>
      </c>
      <c r="C53" s="193"/>
      <c r="D53" s="117">
        <f t="shared" ref="D53:M53" si="19">D$27*D52</f>
        <v>1.5</v>
      </c>
      <c r="E53" s="226"/>
      <c r="F53" s="117">
        <f t="shared" si="19"/>
        <v>1.5</v>
      </c>
      <c r="G53" s="117">
        <f t="shared" si="19"/>
        <v>1.5</v>
      </c>
      <c r="H53" s="117">
        <f t="shared" si="19"/>
        <v>1.5</v>
      </c>
      <c r="I53" s="117">
        <f t="shared" si="19"/>
        <v>1.5</v>
      </c>
      <c r="J53" s="117">
        <f t="shared" si="19"/>
        <v>1.5</v>
      </c>
      <c r="K53" s="117"/>
      <c r="L53" s="117">
        <f>L$27*L52</f>
        <v>1.5</v>
      </c>
      <c r="M53" s="118">
        <f t="shared" si="19"/>
        <v>1.5</v>
      </c>
      <c r="N53" s="115">
        <f t="shared" ref="N53:AG53" si="20">N$29*N52</f>
        <v>0.11994303983589975</v>
      </c>
      <c r="O53" s="226"/>
      <c r="P53" s="117">
        <f t="shared" si="20"/>
        <v>6.6491035302860338E-2</v>
      </c>
      <c r="Q53" s="117">
        <f t="shared" si="20"/>
        <v>6.6491035302860338E-2</v>
      </c>
      <c r="R53" s="117">
        <f t="shared" si="20"/>
        <v>6.6491035302860463E-2</v>
      </c>
      <c r="S53" s="117">
        <f t="shared" si="20"/>
        <v>6.6491035302860324E-2</v>
      </c>
      <c r="T53" s="117">
        <f t="shared" si="20"/>
        <v>6.6491035302860213E-2</v>
      </c>
      <c r="U53" s="117"/>
      <c r="V53" s="117">
        <f>V$29*V52</f>
        <v>6.6491035302860213E-2</v>
      </c>
      <c r="W53" s="118">
        <f t="shared" si="20"/>
        <v>6.6491035302860449E-2</v>
      </c>
      <c r="X53" s="115">
        <f t="shared" si="20"/>
        <v>0.11994303983589975</v>
      </c>
      <c r="Y53" s="226"/>
      <c r="Z53" s="117">
        <f t="shared" si="20"/>
        <v>6.6491035302860338E-2</v>
      </c>
      <c r="AA53" s="117">
        <f t="shared" si="20"/>
        <v>6.6491035302860338E-2</v>
      </c>
      <c r="AB53" s="117">
        <f t="shared" si="20"/>
        <v>6.6491035302860463E-2</v>
      </c>
      <c r="AC53" s="117">
        <f t="shared" si="20"/>
        <v>6.6491035302860324E-2</v>
      </c>
      <c r="AD53" s="117">
        <f t="shared" si="20"/>
        <v>6.6491035302860213E-2</v>
      </c>
      <c r="AE53" s="117"/>
      <c r="AF53" s="117">
        <f>AF$29*AF52</f>
        <v>6.6491035302860213E-2</v>
      </c>
      <c r="AG53" s="118">
        <f t="shared" si="20"/>
        <v>6.6491035302860449E-2</v>
      </c>
      <c r="AH53" s="117"/>
      <c r="AI53" s="226"/>
      <c r="AJ53" s="117"/>
      <c r="AK53" s="117"/>
      <c r="AL53" s="117"/>
      <c r="AM53" s="117"/>
      <c r="AN53" s="117"/>
      <c r="AO53" s="117"/>
      <c r="AP53" s="117"/>
      <c r="AQ53" s="117"/>
      <c r="AR53" s="119">
        <f>SQRT(SUMSQ(D53,N53,X53))</f>
        <v>1.5095604213181242</v>
      </c>
      <c r="AS53" s="238"/>
      <c r="AT53" s="120">
        <f>SQRT(SUMSQ(F53,P53,Z53))</f>
        <v>1.502944481859291</v>
      </c>
      <c r="AU53" s="120">
        <f>SQRT(SUMSQ(G53,Q53,AA53))</f>
        <v>1.502944481859291</v>
      </c>
      <c r="AV53" s="120">
        <f>SQRT(SUMSQ(H53,R53,AB53))</f>
        <v>1.502944481859291</v>
      </c>
      <c r="AW53" s="120">
        <f>SQRT(SUMSQ(I53,S53,AC53))</f>
        <v>1.502944481859291</v>
      </c>
      <c r="AX53" s="120">
        <f>SQRT(SUMSQ(J53,T53,AD53))</f>
        <v>1.502944481859291</v>
      </c>
      <c r="AY53" s="120"/>
      <c r="AZ53" s="120">
        <f>SQRT(SUMSQ(L53,V53,AF53))</f>
        <v>1.502944481859291</v>
      </c>
      <c r="BA53" s="121">
        <f>SQRT(SUMSQ(M53,W53,AG53))</f>
        <v>1.502944481859291</v>
      </c>
      <c r="BB53" s="121"/>
      <c r="BC53" s="136" t="s">
        <v>44</v>
      </c>
    </row>
    <row r="54" spans="1:55" s="76" customFormat="1">
      <c r="A54" s="122"/>
      <c r="B54" s="74"/>
      <c r="C54" s="192"/>
      <c r="D54" s="124"/>
      <c r="E54" s="226"/>
      <c r="F54" s="124"/>
      <c r="G54" s="124"/>
      <c r="H54" s="124"/>
      <c r="I54" s="124"/>
      <c r="J54" s="124"/>
      <c r="K54" s="124"/>
      <c r="L54" s="124"/>
      <c r="M54" s="125"/>
      <c r="N54" s="123"/>
      <c r="O54" s="226"/>
      <c r="P54" s="124"/>
      <c r="Q54" s="124"/>
      <c r="R54" s="124"/>
      <c r="S54" s="124"/>
      <c r="T54" s="124"/>
      <c r="U54" s="124"/>
      <c r="V54" s="124"/>
      <c r="W54" s="125"/>
      <c r="X54" s="123"/>
      <c r="Y54" s="226"/>
      <c r="Z54" s="124"/>
      <c r="AA54" s="124"/>
      <c r="AB54" s="124"/>
      <c r="AC54" s="124"/>
      <c r="AD54" s="124"/>
      <c r="AE54" s="124"/>
      <c r="AF54" s="124"/>
      <c r="AG54" s="125"/>
      <c r="AH54" s="124"/>
      <c r="AI54" s="226"/>
      <c r="AJ54" s="124"/>
      <c r="AK54" s="124"/>
      <c r="AL54" s="124"/>
      <c r="AM54" s="124"/>
      <c r="AN54" s="124"/>
      <c r="AO54" s="124"/>
      <c r="AP54" s="124"/>
      <c r="AQ54" s="124"/>
      <c r="AR54" s="128"/>
      <c r="AS54" s="238"/>
      <c r="AT54" s="129"/>
      <c r="AU54" s="129"/>
      <c r="AV54" s="129"/>
      <c r="AW54" s="129"/>
      <c r="AX54" s="129"/>
      <c r="AY54" s="129"/>
      <c r="AZ54" s="129"/>
      <c r="BA54" s="130"/>
      <c r="BB54" s="130"/>
      <c r="BC54" s="136"/>
    </row>
    <row r="55" spans="1:55" s="76" customFormat="1">
      <c r="A55" s="122"/>
      <c r="B55" s="78"/>
      <c r="C55" s="195"/>
      <c r="D55" s="90"/>
      <c r="E55" s="228"/>
      <c r="F55" s="90"/>
      <c r="G55" s="90"/>
      <c r="H55" s="90"/>
      <c r="I55" s="90"/>
      <c r="J55" s="90"/>
      <c r="K55" s="90"/>
      <c r="L55" s="90"/>
      <c r="M55" s="91"/>
      <c r="N55" s="123"/>
      <c r="O55" s="226"/>
      <c r="P55" s="124"/>
      <c r="Q55" s="124"/>
      <c r="R55" s="124"/>
      <c r="S55" s="124"/>
      <c r="T55" s="124"/>
      <c r="U55" s="124"/>
      <c r="V55" s="124"/>
      <c r="W55" s="125"/>
      <c r="X55" s="123"/>
      <c r="Y55" s="226"/>
      <c r="Z55" s="124"/>
      <c r="AA55" s="124"/>
      <c r="AB55" s="124"/>
      <c r="AC55" s="124"/>
      <c r="AD55" s="124"/>
      <c r="AE55" s="124"/>
      <c r="AF55" s="124"/>
      <c r="AG55" s="125"/>
      <c r="AH55" s="90"/>
      <c r="AI55" s="228"/>
      <c r="AJ55" s="90"/>
      <c r="AK55" s="90"/>
      <c r="AL55" s="90"/>
      <c r="AM55" s="90"/>
      <c r="AN55" s="90"/>
      <c r="AO55" s="90"/>
      <c r="AP55" s="90"/>
      <c r="AQ55" s="90"/>
      <c r="AR55" s="89"/>
      <c r="AS55" s="228"/>
      <c r="AT55" s="90"/>
      <c r="AU55" s="90"/>
      <c r="AV55" s="90"/>
      <c r="AW55" s="90"/>
      <c r="AX55" s="90"/>
      <c r="AY55" s="90"/>
      <c r="AZ55" s="90"/>
      <c r="BA55" s="91"/>
      <c r="BB55" s="91"/>
      <c r="BC55" s="135"/>
    </row>
    <row r="56" spans="1:55" s="76" customFormat="1">
      <c r="A56" s="169" t="s">
        <v>130</v>
      </c>
      <c r="B56" s="133" t="s">
        <v>11</v>
      </c>
      <c r="C56" s="193"/>
      <c r="D56" s="117">
        <v>0</v>
      </c>
      <c r="E56" s="226"/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/>
      <c r="L56" s="117">
        <v>0</v>
      </c>
      <c r="M56" s="117">
        <v>0</v>
      </c>
      <c r="N56" s="115">
        <f>N18/(D18+N18+X18)</f>
        <v>0.39981013278633254</v>
      </c>
      <c r="O56" s="226"/>
      <c r="P56" s="117">
        <f t="shared" ref="P56:W56" si="21">P18/(F18+P18+Z18)</f>
        <v>0.22163678434286779</v>
      </c>
      <c r="Q56" s="117">
        <f t="shared" si="21"/>
        <v>0.22163678434286779</v>
      </c>
      <c r="R56" s="117">
        <f t="shared" si="21"/>
        <v>0.22163678434286824</v>
      </c>
      <c r="S56" s="117">
        <f t="shared" si="21"/>
        <v>0.22163678434286777</v>
      </c>
      <c r="T56" s="117">
        <f t="shared" si="21"/>
        <v>0.22163678434286738</v>
      </c>
      <c r="U56" s="117"/>
      <c r="V56" s="117">
        <f t="shared" si="21"/>
        <v>0.22163678434286738</v>
      </c>
      <c r="W56" s="118">
        <f t="shared" si="21"/>
        <v>0.22163678434286818</v>
      </c>
      <c r="X56" s="115">
        <f>1-X18/(D18+N18+X18)</f>
        <v>0.60018986721366741</v>
      </c>
      <c r="Y56" s="226"/>
      <c r="Z56" s="117">
        <f t="shared" ref="Z56:AG56" si="22">1-Z18/(F18+P18+Z18)</f>
        <v>0.77836321565713218</v>
      </c>
      <c r="AA56" s="117">
        <f t="shared" si="22"/>
        <v>0.77836321565713218</v>
      </c>
      <c r="AB56" s="117">
        <f t="shared" si="22"/>
        <v>0.77836321565713174</v>
      </c>
      <c r="AC56" s="117">
        <f t="shared" si="22"/>
        <v>0.77836321565713229</v>
      </c>
      <c r="AD56" s="117">
        <f t="shared" si="22"/>
        <v>0.77836321565713262</v>
      </c>
      <c r="AE56" s="117"/>
      <c r="AF56" s="117">
        <f t="shared" si="22"/>
        <v>0.77836321565713262</v>
      </c>
      <c r="AG56" s="118">
        <f t="shared" si="22"/>
        <v>0.77836321565713185</v>
      </c>
      <c r="AH56" s="117"/>
      <c r="AI56" s="226"/>
      <c r="AJ56" s="117"/>
      <c r="AK56" s="117"/>
      <c r="AL56" s="117"/>
      <c r="AM56" s="117"/>
      <c r="AN56" s="117"/>
      <c r="AO56" s="117"/>
      <c r="AP56" s="117"/>
      <c r="AQ56" s="118"/>
      <c r="AR56" s="115"/>
      <c r="AS56" s="226"/>
      <c r="AT56" s="117"/>
      <c r="AU56" s="117"/>
      <c r="AV56" s="117"/>
      <c r="AW56" s="117"/>
      <c r="AX56" s="117"/>
      <c r="AY56" s="117"/>
      <c r="AZ56" s="117"/>
      <c r="BA56" s="118"/>
      <c r="BB56" s="118"/>
      <c r="BC56" s="135" t="s">
        <v>25</v>
      </c>
    </row>
    <row r="57" spans="1:55" s="76" customFormat="1">
      <c r="A57" s="170" t="s">
        <v>131</v>
      </c>
      <c r="B57" s="133" t="s">
        <v>7</v>
      </c>
      <c r="C57" s="193"/>
      <c r="D57" s="239">
        <f>D$28*D56</f>
        <v>0</v>
      </c>
      <c r="E57" s="226"/>
      <c r="F57" s="239">
        <f t="shared" ref="F57:M57" si="23">F$28*F56</f>
        <v>0</v>
      </c>
      <c r="G57" s="239">
        <f t="shared" si="23"/>
        <v>0</v>
      </c>
      <c r="H57" s="239">
        <f t="shared" si="23"/>
        <v>0</v>
      </c>
      <c r="I57" s="239">
        <f t="shared" si="23"/>
        <v>0</v>
      </c>
      <c r="J57" s="239">
        <f t="shared" si="23"/>
        <v>0</v>
      </c>
      <c r="K57" s="239"/>
      <c r="L57" s="239">
        <f t="shared" si="23"/>
        <v>0</v>
      </c>
      <c r="M57" s="239">
        <f t="shared" si="23"/>
        <v>0</v>
      </c>
      <c r="N57" s="115">
        <f>N$30*N56</f>
        <v>0.11994303983589975</v>
      </c>
      <c r="O57" s="226"/>
      <c r="P57" s="117">
        <f t="shared" ref="P57:W57" si="24">P$30*P56</f>
        <v>6.6491035302860338E-2</v>
      </c>
      <c r="Q57" s="117">
        <f t="shared" si="24"/>
        <v>6.6491035302860338E-2</v>
      </c>
      <c r="R57" s="117">
        <f t="shared" si="24"/>
        <v>6.6491035302860463E-2</v>
      </c>
      <c r="S57" s="117">
        <f t="shared" si="24"/>
        <v>6.6491035302860324E-2</v>
      </c>
      <c r="T57" s="117">
        <f t="shared" si="24"/>
        <v>6.6491035302860213E-2</v>
      </c>
      <c r="U57" s="117"/>
      <c r="V57" s="117">
        <f t="shared" si="24"/>
        <v>6.6491035302860213E-2</v>
      </c>
      <c r="W57" s="118">
        <f t="shared" si="24"/>
        <v>6.6491035302860449E-2</v>
      </c>
      <c r="X57" s="115">
        <f>X$30*X56</f>
        <v>0.18005696016410022</v>
      </c>
      <c r="Y57" s="226"/>
      <c r="Z57" s="117">
        <f t="shared" ref="Z57:AG57" si="25">Z$30*Z56</f>
        <v>0.23350896469713964</v>
      </c>
      <c r="AA57" s="117">
        <f t="shared" si="25"/>
        <v>0.23350896469713964</v>
      </c>
      <c r="AB57" s="117">
        <f t="shared" si="25"/>
        <v>0.2335089646971395</v>
      </c>
      <c r="AC57" s="117">
        <f t="shared" si="25"/>
        <v>0.23350896469713966</v>
      </c>
      <c r="AD57" s="117">
        <f t="shared" si="25"/>
        <v>0.23350896469713978</v>
      </c>
      <c r="AE57" s="117"/>
      <c r="AF57" s="117">
        <f t="shared" si="25"/>
        <v>0.23350896469713978</v>
      </c>
      <c r="AG57" s="118">
        <f t="shared" si="25"/>
        <v>0.23350896469713955</v>
      </c>
      <c r="AH57" s="117"/>
      <c r="AI57" s="226"/>
      <c r="AJ57" s="117"/>
      <c r="AK57" s="117"/>
      <c r="AL57" s="117"/>
      <c r="AM57" s="117"/>
      <c r="AN57" s="117"/>
      <c r="AO57" s="117"/>
      <c r="AP57" s="117"/>
      <c r="AQ57" s="118"/>
      <c r="AR57" s="119">
        <f>SQRT(SUMSQ(D57,N57,X57))+AH57</f>
        <v>0.21634888885458275</v>
      </c>
      <c r="AS57" s="238"/>
      <c r="AT57" s="120">
        <f>SQRT(SUMSQ(F57,P57,Z57))+AJ57</f>
        <v>0.24279105084326363</v>
      </c>
      <c r="AU57" s="120">
        <f>SQRT(SUMSQ(G57,Q57,AA57))+AK57</f>
        <v>0.24279105084326363</v>
      </c>
      <c r="AV57" s="120">
        <f>SQRT(SUMSQ(H57,R57,AB57))+AL57</f>
        <v>0.24279105084326352</v>
      </c>
      <c r="AW57" s="120">
        <f>SQRT(SUMSQ(I57,S57,AC57))+AM57</f>
        <v>0.24279105084326366</v>
      </c>
      <c r="AX57" s="120">
        <f>SQRT(SUMSQ(J57,T57,AD57))+AN57</f>
        <v>0.24279105084326374</v>
      </c>
      <c r="AY57" s="120"/>
      <c r="AZ57" s="120">
        <f>SQRT(SUMSQ(L57,V57,AF57))+AP57</f>
        <v>0.24279105084326374</v>
      </c>
      <c r="BA57" s="121">
        <f>SQRT(SUMSQ(M57,W57,AG57))+AQ57</f>
        <v>0.24279105084326358</v>
      </c>
      <c r="BB57" s="121"/>
      <c r="BC57" s="165" t="s">
        <v>134</v>
      </c>
    </row>
    <row r="58" spans="1:55" s="76" customFormat="1">
      <c r="A58" s="122"/>
      <c r="B58" s="74"/>
      <c r="C58" s="192"/>
      <c r="D58" s="124"/>
      <c r="E58" s="226"/>
      <c r="F58" s="124"/>
      <c r="G58" s="124"/>
      <c r="H58" s="124"/>
      <c r="I58" s="124"/>
      <c r="J58" s="124"/>
      <c r="K58" s="124"/>
      <c r="L58" s="124"/>
      <c r="M58" s="125"/>
      <c r="N58" s="123"/>
      <c r="O58" s="226"/>
      <c r="P58" s="124"/>
      <c r="Q58" s="124"/>
      <c r="R58" s="124"/>
      <c r="S58" s="124"/>
      <c r="T58" s="124"/>
      <c r="U58" s="124"/>
      <c r="V58" s="124"/>
      <c r="W58" s="125"/>
      <c r="X58" s="123"/>
      <c r="Y58" s="226"/>
      <c r="Z58" s="124"/>
      <c r="AA58" s="124"/>
      <c r="AB58" s="124"/>
      <c r="AC58" s="124"/>
      <c r="AD58" s="124"/>
      <c r="AE58" s="124"/>
      <c r="AF58" s="124"/>
      <c r="AG58" s="125"/>
      <c r="AH58" s="124"/>
      <c r="AI58" s="226"/>
      <c r="AJ58" s="124"/>
      <c r="AK58" s="124"/>
      <c r="AL58" s="124"/>
      <c r="AM58" s="124"/>
      <c r="AN58" s="124"/>
      <c r="AO58" s="124"/>
      <c r="AP58" s="124"/>
      <c r="AQ58" s="124"/>
      <c r="AR58" s="128"/>
      <c r="AS58" s="238"/>
      <c r="AT58" s="129"/>
      <c r="AU58" s="129"/>
      <c r="AV58" s="129"/>
      <c r="AW58" s="129"/>
      <c r="AX58" s="129"/>
      <c r="AY58" s="129"/>
      <c r="AZ58" s="129"/>
      <c r="BA58" s="130"/>
      <c r="BB58" s="130"/>
      <c r="BC58" s="136"/>
    </row>
    <row r="59" spans="1:55" s="76" customFormat="1">
      <c r="A59" s="122"/>
      <c r="B59" s="78"/>
      <c r="C59" s="195"/>
      <c r="D59" s="90"/>
      <c r="E59" s="228"/>
      <c r="F59" s="90"/>
      <c r="G59" s="90"/>
      <c r="H59" s="90"/>
      <c r="I59" s="90"/>
      <c r="J59" s="90"/>
      <c r="K59" s="90"/>
      <c r="L59" s="90"/>
      <c r="M59" s="91"/>
      <c r="N59" s="123"/>
      <c r="O59" s="226"/>
      <c r="P59" s="124"/>
      <c r="Q59" s="124"/>
      <c r="R59" s="124"/>
      <c r="S59" s="124"/>
      <c r="T59" s="124"/>
      <c r="U59" s="124"/>
      <c r="V59" s="124"/>
      <c r="W59" s="125"/>
      <c r="X59" s="123"/>
      <c r="Y59" s="226"/>
      <c r="Z59" s="124"/>
      <c r="AA59" s="124"/>
      <c r="AB59" s="124"/>
      <c r="AC59" s="124"/>
      <c r="AD59" s="124"/>
      <c r="AE59" s="124"/>
      <c r="AF59" s="124"/>
      <c r="AG59" s="125"/>
      <c r="AH59" s="90"/>
      <c r="AI59" s="228"/>
      <c r="AJ59" s="90"/>
      <c r="AK59" s="90"/>
      <c r="AL59" s="90"/>
      <c r="AM59" s="90"/>
      <c r="AN59" s="90"/>
      <c r="AO59" s="90"/>
      <c r="AP59" s="90"/>
      <c r="AQ59" s="90"/>
      <c r="AR59" s="89"/>
      <c r="AS59" s="228"/>
      <c r="AT59" s="90"/>
      <c r="AU59" s="90"/>
      <c r="AV59" s="90"/>
      <c r="AW59" s="90"/>
      <c r="AX59" s="90"/>
      <c r="AY59" s="90"/>
      <c r="AZ59" s="90"/>
      <c r="BA59" s="91"/>
      <c r="BB59" s="91"/>
      <c r="BC59" s="135"/>
    </row>
    <row r="60" spans="1:55" s="76" customFormat="1">
      <c r="A60" s="169" t="s">
        <v>132</v>
      </c>
      <c r="B60" s="133" t="s">
        <v>11</v>
      </c>
      <c r="C60" s="193"/>
      <c r="D60" s="117">
        <v>0</v>
      </c>
      <c r="E60" s="226"/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/>
      <c r="L60" s="117">
        <v>0</v>
      </c>
      <c r="M60" s="117">
        <v>0</v>
      </c>
      <c r="N60" s="115">
        <f>N18/(D18+N18+X18)</f>
        <v>0.39981013278633254</v>
      </c>
      <c r="O60" s="226"/>
      <c r="P60" s="117">
        <f t="shared" ref="P60:W60" si="26">P18/(F18+P18+Z18)</f>
        <v>0.22163678434286779</v>
      </c>
      <c r="Q60" s="117">
        <f t="shared" si="26"/>
        <v>0.22163678434286779</v>
      </c>
      <c r="R60" s="117">
        <f t="shared" si="26"/>
        <v>0.22163678434286824</v>
      </c>
      <c r="S60" s="117">
        <f t="shared" si="26"/>
        <v>0.22163678434286777</v>
      </c>
      <c r="T60" s="117">
        <f t="shared" si="26"/>
        <v>0.22163678434286738</v>
      </c>
      <c r="U60" s="117"/>
      <c r="V60" s="117">
        <f t="shared" si="26"/>
        <v>0.22163678434286738</v>
      </c>
      <c r="W60" s="118">
        <f t="shared" si="26"/>
        <v>0.22163678434286818</v>
      </c>
      <c r="X60" s="115">
        <f>1-X18/(D18+N18+X18)</f>
        <v>0.60018986721366741</v>
      </c>
      <c r="Y60" s="226"/>
      <c r="Z60" s="117">
        <f t="shared" ref="Z60:AG60" si="27">1-Z18/(F18+P18+Z18)</f>
        <v>0.77836321565713218</v>
      </c>
      <c r="AA60" s="117">
        <f t="shared" si="27"/>
        <v>0.77836321565713218</v>
      </c>
      <c r="AB60" s="117">
        <f t="shared" si="27"/>
        <v>0.77836321565713174</v>
      </c>
      <c r="AC60" s="117">
        <f t="shared" si="27"/>
        <v>0.77836321565713229</v>
      </c>
      <c r="AD60" s="117">
        <f t="shared" si="27"/>
        <v>0.77836321565713262</v>
      </c>
      <c r="AE60" s="117"/>
      <c r="AF60" s="117">
        <f t="shared" si="27"/>
        <v>0.77836321565713262</v>
      </c>
      <c r="AG60" s="118">
        <f t="shared" si="27"/>
        <v>0.77836321565713185</v>
      </c>
      <c r="AH60" s="117">
        <v>1</v>
      </c>
      <c r="AI60" s="226"/>
      <c r="AJ60" s="117">
        <v>1</v>
      </c>
      <c r="AK60" s="117">
        <v>1</v>
      </c>
      <c r="AL60" s="117">
        <v>1</v>
      </c>
      <c r="AM60" s="117">
        <v>1</v>
      </c>
      <c r="AN60" s="117">
        <v>1</v>
      </c>
      <c r="AO60" s="117"/>
      <c r="AP60" s="117">
        <v>1</v>
      </c>
      <c r="AQ60" s="118">
        <v>1</v>
      </c>
      <c r="AR60" s="115"/>
      <c r="AS60" s="226"/>
      <c r="AT60" s="117"/>
      <c r="AU60" s="117"/>
      <c r="AV60" s="117"/>
      <c r="AW60" s="117"/>
      <c r="AX60" s="117"/>
      <c r="AY60" s="117"/>
      <c r="AZ60" s="117"/>
      <c r="BA60" s="118"/>
      <c r="BB60" s="118"/>
      <c r="BC60" s="135" t="s">
        <v>25</v>
      </c>
    </row>
    <row r="61" spans="1:55" s="76" customFormat="1">
      <c r="A61" s="170" t="s">
        <v>133</v>
      </c>
      <c r="B61" s="133" t="s">
        <v>7</v>
      </c>
      <c r="C61" s="193"/>
      <c r="D61" s="239">
        <f>D$28*D60</f>
        <v>0</v>
      </c>
      <c r="E61" s="239"/>
      <c r="F61" s="239">
        <f>F$28*F60</f>
        <v>0</v>
      </c>
      <c r="G61" s="239">
        <f t="shared" ref="G61:M61" si="28">G$28*G60</f>
        <v>0</v>
      </c>
      <c r="H61" s="239">
        <f t="shared" si="28"/>
        <v>0</v>
      </c>
      <c r="I61" s="239">
        <f t="shared" si="28"/>
        <v>0</v>
      </c>
      <c r="J61" s="239">
        <f t="shared" si="28"/>
        <v>0</v>
      </c>
      <c r="K61" s="239"/>
      <c r="L61" s="239">
        <f t="shared" si="28"/>
        <v>0</v>
      </c>
      <c r="M61" s="239">
        <f t="shared" si="28"/>
        <v>0</v>
      </c>
      <c r="N61" s="115">
        <f>N$30*N60</f>
        <v>0.11994303983589975</v>
      </c>
      <c r="O61" s="226"/>
      <c r="P61" s="117">
        <f t="shared" ref="P61:W61" si="29">P$30*P60</f>
        <v>6.6491035302860338E-2</v>
      </c>
      <c r="Q61" s="117">
        <f t="shared" si="29"/>
        <v>6.6491035302860338E-2</v>
      </c>
      <c r="R61" s="117">
        <f t="shared" si="29"/>
        <v>6.6491035302860463E-2</v>
      </c>
      <c r="S61" s="117">
        <f t="shared" si="29"/>
        <v>6.6491035302860324E-2</v>
      </c>
      <c r="T61" s="117">
        <f t="shared" si="29"/>
        <v>6.6491035302860213E-2</v>
      </c>
      <c r="U61" s="117"/>
      <c r="V61" s="117">
        <f t="shared" si="29"/>
        <v>6.6491035302860213E-2</v>
      </c>
      <c r="W61" s="118">
        <f t="shared" si="29"/>
        <v>6.6491035302860449E-2</v>
      </c>
      <c r="X61" s="115">
        <f>X$30*X60</f>
        <v>0.18005696016410022</v>
      </c>
      <c r="Y61" s="226"/>
      <c r="Z61" s="117">
        <f t="shared" ref="Z61:AG61" si="30">Z$30*Z60</f>
        <v>0.23350896469713964</v>
      </c>
      <c r="AA61" s="117">
        <f t="shared" si="30"/>
        <v>0.23350896469713964</v>
      </c>
      <c r="AB61" s="117">
        <f t="shared" si="30"/>
        <v>0.2335089646971395</v>
      </c>
      <c r="AC61" s="117">
        <f t="shared" si="30"/>
        <v>0.23350896469713966</v>
      </c>
      <c r="AD61" s="117">
        <f t="shared" si="30"/>
        <v>0.23350896469713978</v>
      </c>
      <c r="AE61" s="117"/>
      <c r="AF61" s="117">
        <f t="shared" si="30"/>
        <v>0.23350896469713978</v>
      </c>
      <c r="AG61" s="118">
        <f t="shared" si="30"/>
        <v>0.23350896469713955</v>
      </c>
      <c r="AH61" s="117">
        <f t="shared" ref="AH61:AQ61" si="31">AH$31*AH60</f>
        <v>2.5</v>
      </c>
      <c r="AI61" s="226"/>
      <c r="AJ61" s="117">
        <f t="shared" si="31"/>
        <v>3.5</v>
      </c>
      <c r="AK61" s="117">
        <f t="shared" si="31"/>
        <v>3.5</v>
      </c>
      <c r="AL61" s="117">
        <f t="shared" si="31"/>
        <v>3.5</v>
      </c>
      <c r="AM61" s="117">
        <f t="shared" si="31"/>
        <v>3.5</v>
      </c>
      <c r="AN61" s="117">
        <f t="shared" si="31"/>
        <v>3.5</v>
      </c>
      <c r="AO61" s="117"/>
      <c r="AP61" s="117">
        <f>AP$31*AP60</f>
        <v>3.5</v>
      </c>
      <c r="AQ61" s="118">
        <f t="shared" si="31"/>
        <v>3.5</v>
      </c>
      <c r="AR61" s="119">
        <f>SQRT(SUMSQ(D61,N61,X61))+AH61</f>
        <v>2.7163488888545828</v>
      </c>
      <c r="AS61" s="238"/>
      <c r="AT61" s="120">
        <f>SQRT(SUMSQ(F61,P61,Z61))+AJ61</f>
        <v>3.7427910508432638</v>
      </c>
      <c r="AU61" s="120">
        <f>SQRT(SUMSQ(G61,Q61,AA61))+AK61</f>
        <v>3.7427910508432638</v>
      </c>
      <c r="AV61" s="120">
        <f>SQRT(SUMSQ(H61,R61,AB61))+AL61</f>
        <v>3.7427910508432634</v>
      </c>
      <c r="AW61" s="120">
        <f>SQRT(SUMSQ(I61,S61,AC61))+AM61</f>
        <v>3.7427910508432638</v>
      </c>
      <c r="AX61" s="120">
        <f>SQRT(SUMSQ(J61,T61,AD61))+AN61</f>
        <v>3.7427910508432638</v>
      </c>
      <c r="AY61" s="120"/>
      <c r="AZ61" s="120">
        <f>SQRT(SUMSQ(L61,V61,AF61))+AP61</f>
        <v>3.7427910508432638</v>
      </c>
      <c r="BA61" s="121">
        <f>SQRT(SUMSQ(M61,W61,AG61))+AQ61</f>
        <v>3.7427910508432634</v>
      </c>
      <c r="BB61" s="121"/>
      <c r="BC61" s="165" t="s">
        <v>135</v>
      </c>
    </row>
    <row r="62" spans="1:55" s="76" customFormat="1" ht="14" thickBot="1">
      <c r="A62" s="94"/>
      <c r="B62" s="134"/>
      <c r="C62" s="196"/>
      <c r="D62" s="96"/>
      <c r="E62" s="229"/>
      <c r="F62" s="96"/>
      <c r="G62" s="96"/>
      <c r="H62" s="96"/>
      <c r="I62" s="96"/>
      <c r="J62" s="96"/>
      <c r="K62" s="96"/>
      <c r="L62" s="96"/>
      <c r="M62" s="97"/>
      <c r="N62" s="95"/>
      <c r="O62" s="96"/>
      <c r="P62" s="96"/>
      <c r="Q62" s="96"/>
      <c r="R62" s="96"/>
      <c r="S62" s="96"/>
      <c r="T62" s="96"/>
      <c r="U62" s="96"/>
      <c r="V62" s="96"/>
      <c r="W62" s="97"/>
      <c r="X62" s="95"/>
      <c r="Y62" s="96"/>
      <c r="Z62" s="96"/>
      <c r="AA62" s="96"/>
      <c r="AB62" s="96"/>
      <c r="AC62" s="96"/>
      <c r="AD62" s="96"/>
      <c r="AE62" s="96"/>
      <c r="AF62" s="96"/>
      <c r="AG62" s="97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8"/>
      <c r="AS62" s="99"/>
      <c r="AT62" s="99"/>
      <c r="AU62" s="99"/>
      <c r="AV62" s="99"/>
      <c r="AW62" s="99"/>
      <c r="AX62" s="99"/>
      <c r="AY62" s="99"/>
      <c r="AZ62" s="99"/>
      <c r="BA62" s="100"/>
      <c r="BB62" s="100"/>
      <c r="BC62" s="101"/>
    </row>
    <row r="63" spans="1:55" s="76" customFormat="1">
      <c r="A63" s="102"/>
      <c r="B63" s="77"/>
      <c r="C63" s="77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103"/>
    </row>
    <row r="64" spans="1:55" s="76" customFormat="1" ht="14" thickBot="1">
      <c r="BC64" s="103"/>
    </row>
    <row r="65" spans="1:55" s="76" customFormat="1">
      <c r="A65" s="1" t="s">
        <v>22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105" t="s">
        <v>3</v>
      </c>
    </row>
    <row r="66" spans="1:55" s="76" customFormat="1">
      <c r="A66" s="4" t="s">
        <v>85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167" t="s">
        <v>112</v>
      </c>
    </row>
    <row r="67" spans="1:55" s="76" customFormat="1">
      <c r="A67" s="4" t="s">
        <v>113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167" t="s">
        <v>112</v>
      </c>
    </row>
    <row r="68" spans="1:55" s="76" customFormat="1" ht="14" thickBot="1">
      <c r="A68" s="166" t="s">
        <v>114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68" t="s">
        <v>112</v>
      </c>
    </row>
    <row r="69" spans="1:55" s="76" customFormat="1">
      <c r="BC69" s="103"/>
    </row>
    <row r="70" spans="1:55" s="76" customFormat="1" ht="14" thickBot="1">
      <c r="BC70" s="103"/>
    </row>
    <row r="71" spans="1:55" s="76" customFormat="1">
      <c r="A71" s="1" t="s">
        <v>23</v>
      </c>
      <c r="B71" s="54"/>
      <c r="C71" s="19"/>
      <c r="D71" s="245" t="s">
        <v>0</v>
      </c>
      <c r="E71" s="253"/>
      <c r="F71" s="253"/>
      <c r="G71" s="253"/>
      <c r="H71" s="253"/>
      <c r="I71" s="253"/>
      <c r="J71" s="253"/>
      <c r="K71" s="253"/>
      <c r="L71" s="253"/>
      <c r="M71" s="254"/>
      <c r="N71" s="245" t="s">
        <v>1</v>
      </c>
      <c r="O71" s="253"/>
      <c r="P71" s="253"/>
      <c r="Q71" s="253"/>
      <c r="R71" s="253"/>
      <c r="S71" s="253"/>
      <c r="T71" s="253"/>
      <c r="U71" s="253"/>
      <c r="V71" s="253"/>
      <c r="W71" s="254"/>
      <c r="X71" s="245" t="s">
        <v>2</v>
      </c>
      <c r="Y71" s="253"/>
      <c r="Z71" s="253"/>
      <c r="AA71" s="253"/>
      <c r="AB71" s="253"/>
      <c r="AC71" s="253"/>
      <c r="AD71" s="253"/>
      <c r="AE71" s="253"/>
      <c r="AF71" s="253"/>
      <c r="AG71" s="254"/>
      <c r="AH71" s="116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54"/>
      <c r="BB71" s="54"/>
      <c r="BC71" s="14" t="s">
        <v>3</v>
      </c>
    </row>
    <row r="72" spans="1:55" s="76" customFormat="1">
      <c r="A72" s="2"/>
      <c r="B72" s="37"/>
      <c r="C72" s="3"/>
      <c r="D72" s="36" t="s">
        <v>34</v>
      </c>
      <c r="E72" s="3" t="s">
        <v>35</v>
      </c>
      <c r="F72" s="248" t="s">
        <v>36</v>
      </c>
      <c r="G72" s="248"/>
      <c r="H72" s="249"/>
      <c r="I72" s="249"/>
      <c r="J72" s="249"/>
      <c r="K72" s="249"/>
      <c r="L72" s="249"/>
      <c r="M72" s="250"/>
      <c r="N72" s="36" t="s">
        <v>34</v>
      </c>
      <c r="O72" s="3" t="s">
        <v>35</v>
      </c>
      <c r="P72" s="248" t="s">
        <v>36</v>
      </c>
      <c r="Q72" s="248"/>
      <c r="R72" s="249"/>
      <c r="S72" s="249"/>
      <c r="T72" s="249"/>
      <c r="U72" s="249"/>
      <c r="V72" s="249"/>
      <c r="W72" s="250"/>
      <c r="X72" s="36" t="s">
        <v>34</v>
      </c>
      <c r="Y72" s="3" t="s">
        <v>35</v>
      </c>
      <c r="Z72" s="248" t="s">
        <v>36</v>
      </c>
      <c r="AA72" s="248"/>
      <c r="AB72" s="249"/>
      <c r="AC72" s="249"/>
      <c r="AD72" s="249"/>
      <c r="AE72" s="249"/>
      <c r="AF72" s="249"/>
      <c r="AG72" s="250"/>
      <c r="AH72" s="36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7"/>
      <c r="BB72" s="37"/>
      <c r="BC72" s="15"/>
    </row>
    <row r="73" spans="1:55" s="76" customFormat="1">
      <c r="A73" s="2" t="s">
        <v>8</v>
      </c>
      <c r="B73" s="74" t="s">
        <v>5</v>
      </c>
      <c r="C73" s="6"/>
      <c r="D73" s="59">
        <f>D10</f>
        <v>-91</v>
      </c>
      <c r="E73" s="232"/>
      <c r="F73" s="26">
        <f>F10</f>
        <v>-114</v>
      </c>
      <c r="G73" s="26">
        <f>G10</f>
        <v>-113.5</v>
      </c>
      <c r="H73" s="26">
        <f>H10</f>
        <v>-113</v>
      </c>
      <c r="I73" s="26">
        <f>I10</f>
        <v>-112.5</v>
      </c>
      <c r="J73" s="26">
        <f>J10</f>
        <v>-112</v>
      </c>
      <c r="K73" s="26"/>
      <c r="L73" s="26">
        <f>L10</f>
        <v>-111</v>
      </c>
      <c r="M73" s="45">
        <f>M10</f>
        <v>-110.5</v>
      </c>
      <c r="N73" s="59"/>
      <c r="O73" s="26"/>
      <c r="P73" s="26"/>
      <c r="Q73" s="26"/>
      <c r="R73" s="26"/>
      <c r="S73" s="26"/>
      <c r="T73" s="26"/>
      <c r="U73" s="26"/>
      <c r="V73" s="26"/>
      <c r="W73" s="45"/>
      <c r="X73" s="59"/>
      <c r="Y73" s="26"/>
      <c r="Z73" s="26"/>
      <c r="AA73" s="26"/>
      <c r="AB73" s="26"/>
      <c r="AC73" s="26"/>
      <c r="AD73" s="26"/>
      <c r="AE73" s="26"/>
      <c r="AF73" s="26"/>
      <c r="AG73" s="45"/>
      <c r="AH73" s="10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74"/>
      <c r="BB73" s="74"/>
      <c r="BC73" s="25"/>
    </row>
    <row r="74" spans="1:55" s="76" customFormat="1">
      <c r="A74" s="2" t="s">
        <v>6</v>
      </c>
      <c r="B74" s="74" t="s">
        <v>7</v>
      </c>
      <c r="C74" s="6"/>
      <c r="D74" s="59"/>
      <c r="E74" s="232"/>
      <c r="F74" s="26"/>
      <c r="G74" s="26"/>
      <c r="H74" s="26"/>
      <c r="I74" s="26"/>
      <c r="J74" s="26"/>
      <c r="K74" s="26"/>
      <c r="L74" s="26"/>
      <c r="M74" s="45"/>
      <c r="N74" s="59">
        <f>N11</f>
        <v>3</v>
      </c>
      <c r="O74" s="232"/>
      <c r="P74" s="26">
        <f>P11</f>
        <v>-4</v>
      </c>
      <c r="Q74" s="26">
        <f>Q11</f>
        <v>-4</v>
      </c>
      <c r="R74" s="26">
        <f>R11</f>
        <v>-4</v>
      </c>
      <c r="S74" s="26">
        <f>S11</f>
        <v>-4</v>
      </c>
      <c r="T74" s="26">
        <f>T11</f>
        <v>-4</v>
      </c>
      <c r="U74" s="26"/>
      <c r="V74" s="26">
        <f>V11</f>
        <v>-4</v>
      </c>
      <c r="W74" s="45">
        <f>W11</f>
        <v>-4</v>
      </c>
      <c r="X74" s="59">
        <f>X11</f>
        <v>3</v>
      </c>
      <c r="Y74" s="232"/>
      <c r="Z74" s="26">
        <f>Z11</f>
        <v>-4</v>
      </c>
      <c r="AA74" s="26">
        <f>AA11</f>
        <v>-4</v>
      </c>
      <c r="AB74" s="26">
        <f>AB11</f>
        <v>-4</v>
      </c>
      <c r="AC74" s="26">
        <f>AC11</f>
        <v>-4</v>
      </c>
      <c r="AD74" s="26">
        <f>AD11</f>
        <v>-4</v>
      </c>
      <c r="AE74" s="26"/>
      <c r="AF74" s="26">
        <f>AF11</f>
        <v>-4</v>
      </c>
      <c r="AG74" s="45">
        <f>AG11</f>
        <v>-4</v>
      </c>
      <c r="AH74" s="59"/>
      <c r="AI74" s="26"/>
      <c r="AJ74" s="26"/>
      <c r="AK74" s="26"/>
      <c r="AL74" s="26"/>
      <c r="AM74" s="26"/>
      <c r="AN74" s="26"/>
      <c r="AO74" s="26"/>
      <c r="AP74" s="26"/>
      <c r="AQ74" s="26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/>
    </row>
    <row r="75" spans="1:55" s="76" customFormat="1">
      <c r="A75" s="2" t="s">
        <v>17</v>
      </c>
      <c r="B75" s="74" t="s">
        <v>7</v>
      </c>
      <c r="C75" s="6"/>
      <c r="D75" s="209">
        <v>-1.6</v>
      </c>
      <c r="E75" s="232"/>
      <c r="F75" s="210">
        <v>0</v>
      </c>
      <c r="G75" s="210">
        <v>0</v>
      </c>
      <c r="H75" s="210">
        <v>0</v>
      </c>
      <c r="I75" s="210">
        <v>0</v>
      </c>
      <c r="J75" s="210">
        <v>0</v>
      </c>
      <c r="K75" s="210"/>
      <c r="L75" s="210">
        <v>0</v>
      </c>
      <c r="M75" s="211">
        <v>0</v>
      </c>
      <c r="N75" s="209">
        <v>0</v>
      </c>
      <c r="O75" s="232"/>
      <c r="P75" s="210">
        <v>0</v>
      </c>
      <c r="Q75" s="210">
        <v>0</v>
      </c>
      <c r="R75" s="210">
        <v>0</v>
      </c>
      <c r="S75" s="210">
        <v>0</v>
      </c>
      <c r="T75" s="210">
        <v>0</v>
      </c>
      <c r="U75" s="210"/>
      <c r="V75" s="210">
        <v>0</v>
      </c>
      <c r="W75" s="211">
        <v>0</v>
      </c>
      <c r="X75" s="176">
        <v>0</v>
      </c>
      <c r="Y75" s="232"/>
      <c r="Z75" s="210">
        <v>0</v>
      </c>
      <c r="AA75" s="210">
        <v>0</v>
      </c>
      <c r="AB75" s="210">
        <v>0</v>
      </c>
      <c r="AC75" s="210">
        <v>0</v>
      </c>
      <c r="AD75" s="210">
        <v>0</v>
      </c>
      <c r="AE75" s="210"/>
      <c r="AF75" s="210">
        <v>0</v>
      </c>
      <c r="AG75" s="210">
        <v>0</v>
      </c>
      <c r="AH75" s="59"/>
      <c r="AI75" s="26"/>
      <c r="AJ75" s="26"/>
      <c r="AK75" s="26"/>
      <c r="AL75" s="26"/>
      <c r="AM75" s="26"/>
      <c r="AN75" s="26"/>
      <c r="AO75" s="26"/>
      <c r="AP75" s="26"/>
      <c r="AQ75" s="26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">
        <v>15</v>
      </c>
    </row>
    <row r="76" spans="1:55" s="76" customFormat="1">
      <c r="A76" s="2" t="s">
        <v>16</v>
      </c>
      <c r="B76" s="74" t="s">
        <v>7</v>
      </c>
      <c r="C76" s="6"/>
      <c r="D76" s="140">
        <f t="shared" ref="D76:M76" si="32">D73+D75</f>
        <v>-92.6</v>
      </c>
      <c r="E76" s="233"/>
      <c r="F76" s="9">
        <f t="shared" si="32"/>
        <v>-114</v>
      </c>
      <c r="G76" s="9">
        <f t="shared" si="32"/>
        <v>-113.5</v>
      </c>
      <c r="H76" s="9">
        <f t="shared" si="32"/>
        <v>-113</v>
      </c>
      <c r="I76" s="9">
        <f t="shared" si="32"/>
        <v>-112.5</v>
      </c>
      <c r="J76" s="9">
        <f t="shared" si="32"/>
        <v>-112</v>
      </c>
      <c r="K76" s="9"/>
      <c r="L76" s="9">
        <f>L73+L75</f>
        <v>-111</v>
      </c>
      <c r="M76" s="141">
        <f t="shared" si="32"/>
        <v>-110.5</v>
      </c>
      <c r="N76" s="140">
        <f t="shared" ref="N76:AG76" si="33">N74+N75</f>
        <v>3</v>
      </c>
      <c r="O76" s="233"/>
      <c r="P76" s="9">
        <f t="shared" si="33"/>
        <v>-4</v>
      </c>
      <c r="Q76" s="9">
        <f t="shared" si="33"/>
        <v>-4</v>
      </c>
      <c r="R76" s="9">
        <f t="shared" si="33"/>
        <v>-4</v>
      </c>
      <c r="S76" s="9">
        <f t="shared" si="33"/>
        <v>-4</v>
      </c>
      <c r="T76" s="9">
        <f t="shared" si="33"/>
        <v>-4</v>
      </c>
      <c r="U76" s="9"/>
      <c r="V76" s="9">
        <f t="shared" si="33"/>
        <v>-4</v>
      </c>
      <c r="W76" s="141">
        <f t="shared" si="33"/>
        <v>-4</v>
      </c>
      <c r="X76" s="140">
        <f t="shared" si="33"/>
        <v>3</v>
      </c>
      <c r="Y76" s="233"/>
      <c r="Z76" s="9">
        <f t="shared" si="33"/>
        <v>-4</v>
      </c>
      <c r="AA76" s="9">
        <f t="shared" si="33"/>
        <v>-4</v>
      </c>
      <c r="AB76" s="9">
        <f t="shared" si="33"/>
        <v>-4</v>
      </c>
      <c r="AC76" s="9">
        <f t="shared" si="33"/>
        <v>-4</v>
      </c>
      <c r="AD76" s="9">
        <f t="shared" si="33"/>
        <v>-4</v>
      </c>
      <c r="AE76" s="9"/>
      <c r="AF76" s="9">
        <f t="shared" si="33"/>
        <v>-4</v>
      </c>
      <c r="AG76" s="141">
        <f t="shared" si="33"/>
        <v>-4</v>
      </c>
      <c r="AH76" s="59"/>
      <c r="AI76" s="26"/>
      <c r="AJ76" s="26"/>
      <c r="AK76" s="26"/>
      <c r="AL76" s="26"/>
      <c r="AM76" s="26"/>
      <c r="AN76" s="26"/>
      <c r="AO76" s="26"/>
      <c r="AP76" s="26"/>
      <c r="AQ76" s="26"/>
      <c r="AR76" s="6"/>
      <c r="AS76" s="6"/>
      <c r="AT76" s="6"/>
      <c r="AU76" s="6"/>
      <c r="AV76" s="6"/>
      <c r="AW76" s="6"/>
      <c r="AX76" s="6"/>
      <c r="AY76" s="6"/>
      <c r="AZ76" s="6"/>
      <c r="BA76" s="74"/>
      <c r="BB76" s="74"/>
      <c r="BC76" s="25" t="s">
        <v>27</v>
      </c>
    </row>
    <row r="77" spans="1:55" s="76" customFormat="1">
      <c r="A77" s="2"/>
      <c r="B77" s="74"/>
      <c r="C77" s="6"/>
      <c r="D77" s="106"/>
      <c r="E77" s="230"/>
      <c r="F77" s="6"/>
      <c r="G77" s="6"/>
      <c r="H77" s="6"/>
      <c r="I77" s="6"/>
      <c r="J77" s="6"/>
      <c r="K77" s="6"/>
      <c r="L77" s="6"/>
      <c r="M77" s="74"/>
      <c r="N77" s="59"/>
      <c r="O77" s="232"/>
      <c r="P77" s="26"/>
      <c r="Q77" s="26"/>
      <c r="R77" s="26"/>
      <c r="S77" s="26"/>
      <c r="T77" s="26"/>
      <c r="U77" s="26"/>
      <c r="V77" s="26"/>
      <c r="W77" s="45"/>
      <c r="X77" s="59"/>
      <c r="Y77" s="232"/>
      <c r="Z77" s="26"/>
      <c r="AA77" s="26"/>
      <c r="AB77" s="26"/>
      <c r="AC77" s="26"/>
      <c r="AD77" s="26"/>
      <c r="AE77" s="26"/>
      <c r="AF77" s="6"/>
      <c r="AG77" s="74"/>
      <c r="AH77" s="10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74"/>
      <c r="BB77" s="74"/>
      <c r="BC77" s="25"/>
    </row>
    <row r="78" spans="1:55" s="76" customFormat="1">
      <c r="A78" s="139" t="s">
        <v>14</v>
      </c>
      <c r="B78" s="74"/>
      <c r="C78" s="6"/>
      <c r="D78" s="106"/>
      <c r="E78" s="230"/>
      <c r="F78" s="6"/>
      <c r="G78" s="6"/>
      <c r="H78" s="6"/>
      <c r="I78" s="6"/>
      <c r="J78" s="6"/>
      <c r="K78" s="6"/>
      <c r="L78" s="6"/>
      <c r="M78" s="74"/>
      <c r="N78" s="59"/>
      <c r="O78" s="232"/>
      <c r="P78" s="26"/>
      <c r="Q78" s="26"/>
      <c r="R78" s="26"/>
      <c r="S78" s="26"/>
      <c r="T78" s="26"/>
      <c r="U78" s="26"/>
      <c r="V78" s="26"/>
      <c r="W78" s="45"/>
      <c r="X78" s="59"/>
      <c r="Y78" s="232"/>
      <c r="Z78" s="26"/>
      <c r="AA78" s="26"/>
      <c r="AB78" s="26"/>
      <c r="AC78" s="26"/>
      <c r="AD78" s="26"/>
      <c r="AE78" s="26"/>
      <c r="AF78" s="6"/>
      <c r="AG78" s="74"/>
      <c r="AH78" s="10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74"/>
      <c r="BB78" s="74"/>
      <c r="BC78" s="25"/>
    </row>
    <row r="79" spans="1:55" s="76" customFormat="1">
      <c r="A79" s="2" t="s">
        <v>9</v>
      </c>
      <c r="B79" s="39" t="s">
        <v>72</v>
      </c>
      <c r="C79" s="6"/>
      <c r="D79" s="123">
        <f>(10^12)*(10^-3)*10^(D76/10)*D5/15</f>
        <v>1.0990817477152486</v>
      </c>
      <c r="E79" s="226"/>
      <c r="F79" s="124">
        <f>(10^12)*(10^-3)*10^(F76/10)*F5/15</f>
        <v>7.9621434110699069E-3</v>
      </c>
      <c r="G79" s="124">
        <f>(10^12)*(10^-3)*10^(G76/10)*G5/15</f>
        <v>8.9336718430192471E-3</v>
      </c>
      <c r="H79" s="124">
        <f>(10^12)*(10^-3)*10^(H76/10)*H5/15</f>
        <v>1.0023744672545389E-2</v>
      </c>
      <c r="I79" s="124">
        <f>(10^12)*(10^-3)*10^(I76/10)*I5/15</f>
        <v>1.1246826503806952E-2</v>
      </c>
      <c r="J79" s="124">
        <f>(10^12)*(10^-3)*10^(J76/10)*J5/15</f>
        <v>1.2619146889603869E-2</v>
      </c>
      <c r="K79" s="124"/>
      <c r="L79" s="124">
        <f>(10^12)*(10^-3)*10^(L76/10)*L5/15</f>
        <v>1.5886564694485621E-2</v>
      </c>
      <c r="M79" s="125">
        <f>(10^12)*(10^-3)*10^(M76/10)*M5/15</f>
        <v>1.7825018762674831E-2</v>
      </c>
      <c r="N79" s="123">
        <f>(10^12)*(10^-3)*10^((D76+N76)/10)*N5/15</f>
        <v>2.1929563922863706</v>
      </c>
      <c r="O79" s="226"/>
      <c r="P79" s="124">
        <f>(10^12)*(10^-3)*10^((F76+P76)/10)*P5/15</f>
        <v>3.169786384922213E-3</v>
      </c>
      <c r="Q79" s="124">
        <f>(10^12)*(10^-3)*10^((G76+Q76)/10)*Q5/15</f>
        <v>3.5565588200778407E-3</v>
      </c>
      <c r="R79" s="124">
        <f>(10^12)*(10^-3)*10^((H76+R76)/10)*R5/15</f>
        <v>3.9905246299377518E-3</v>
      </c>
      <c r="S79" s="124">
        <f>(10^12)*(10^-3)*10^((I76+S76)/10)*S5/15</f>
        <v>4.4774422771366685E-3</v>
      </c>
      <c r="T79" s="124">
        <f>(10^12)*(10^-3)*10^((J76+T76)/10)*T5/15</f>
        <v>5.0237728630191459E-3</v>
      </c>
      <c r="U79" s="124"/>
      <c r="V79" s="124">
        <f>(10^12)*(10^-3)*10^((L76+V76)/10)*V5/15</f>
        <v>6.3245553203367336E-3</v>
      </c>
      <c r="W79" s="125">
        <f>(10^12)*(10^-3)*10^((M76+W76)/10)*W5/15</f>
        <v>7.096267784671503E-3</v>
      </c>
      <c r="X79" s="123">
        <f>(10^12)*(10^-3)*10^((D76+X76)/10)*X5/15</f>
        <v>2.1929563922863706</v>
      </c>
      <c r="Y79" s="226"/>
      <c r="Z79" s="124">
        <f>(10^12)*(10^-3)*10^((F76+Z76)/10)*Z5/15</f>
        <v>3.169786384922213E-3</v>
      </c>
      <c r="AA79" s="124">
        <f>(10^12)*(10^-3)*10^((G76+AA76)/10)*AA5/15</f>
        <v>3.5565588200778407E-3</v>
      </c>
      <c r="AB79" s="124">
        <f>(10^12)*(10^-3)*10^((H76+AB76)/10)*AB5/15</f>
        <v>3.9905246299377518E-3</v>
      </c>
      <c r="AC79" s="124">
        <f>(10^12)*(10^-3)*10^((I76+AC76)/10)*AC5/15</f>
        <v>4.4774422771366685E-3</v>
      </c>
      <c r="AD79" s="124">
        <f>(10^12)*(10^-3)*10^((J76+AD76)/10)*AD5/15</f>
        <v>5.0237728630191459E-3</v>
      </c>
      <c r="AE79" s="124"/>
      <c r="AF79" s="124">
        <f>(10^12)*(10^-3)*10^((L76+AF76)/10)*AF5/15</f>
        <v>6.3245553203367336E-3</v>
      </c>
      <c r="AG79" s="125">
        <f>(10^12)*(10^-3)*10^((M76+AG76)/10)*AG5/15</f>
        <v>7.096267784671503E-3</v>
      </c>
      <c r="AH79" s="123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5"/>
      <c r="BB79" s="125"/>
      <c r="BC79" s="25"/>
    </row>
    <row r="80" spans="1:55" s="76" customFormat="1">
      <c r="A80" s="23" t="s">
        <v>104</v>
      </c>
      <c r="B80" s="74" t="s">
        <v>7</v>
      </c>
      <c r="C80" s="6"/>
      <c r="D80" s="106" t="s">
        <v>10</v>
      </c>
      <c r="E80" s="230"/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/>
      <c r="L80" s="6" t="s">
        <v>10</v>
      </c>
      <c r="M80" s="74" t="s">
        <v>10</v>
      </c>
      <c r="N80" s="140">
        <f>10*LOG(N79/(D79+X79))</f>
        <v>-1.7643486243648521</v>
      </c>
      <c r="O80" s="233"/>
      <c r="P80" s="9">
        <f>10*LOG(P79/(F79+Z79))</f>
        <v>-5.4554046310929349</v>
      </c>
      <c r="Q80" s="9">
        <f>10*LOG(Q79/(G79+AA79))</f>
        <v>-5.4554046310929349</v>
      </c>
      <c r="R80" s="9">
        <f>10*LOG(R79/(H79+AB79))</f>
        <v>-5.4554046310929252</v>
      </c>
      <c r="S80" s="9">
        <f>10*LOG(S79/(I79+AC79))</f>
        <v>-5.4554046310929358</v>
      </c>
      <c r="T80" s="9">
        <f>10*LOG(T79/(J79+AD79))</f>
        <v>-5.4554046310929474</v>
      </c>
      <c r="U80" s="9"/>
      <c r="V80" s="9">
        <f>10*LOG(V79/(L79+AF79))</f>
        <v>-5.4554046310929474</v>
      </c>
      <c r="W80" s="141">
        <f>10*LOG(W79/(M79+AG79))</f>
        <v>-5.4554046310929261</v>
      </c>
      <c r="X80" s="140">
        <f>10*LOG(X79/(D79+N79))</f>
        <v>-1.7643486243648521</v>
      </c>
      <c r="Y80" s="233"/>
      <c r="Z80" s="9">
        <f>10*LOG(Z79/(F79+P79))</f>
        <v>-5.4554046310929349</v>
      </c>
      <c r="AA80" s="9">
        <f>10*LOG(AA79/(G79+Q79))</f>
        <v>-5.4554046310929349</v>
      </c>
      <c r="AB80" s="9">
        <f>10*LOG(AB79/(H79+R79))</f>
        <v>-5.4554046310929252</v>
      </c>
      <c r="AC80" s="9">
        <f>10*LOG(AC79/(I79+S79))</f>
        <v>-5.4554046310929358</v>
      </c>
      <c r="AD80" s="9">
        <f>10*LOG(AD79/(J79+T79))</f>
        <v>-5.4554046310929474</v>
      </c>
      <c r="AE80" s="9"/>
      <c r="AF80" s="9">
        <f>10*LOG(AF79/(L79+V79))</f>
        <v>-5.4554046310929474</v>
      </c>
      <c r="AG80" s="141">
        <f>10*LOG(AG79/(M79+W79))</f>
        <v>-5.4554046310929261</v>
      </c>
      <c r="AH80" s="140"/>
      <c r="AI80" s="9"/>
      <c r="AJ80" s="9"/>
      <c r="AK80" s="9"/>
      <c r="AL80" s="9"/>
      <c r="AM80" s="9"/>
      <c r="AN80" s="9"/>
      <c r="AO80" s="9"/>
      <c r="AP80" s="9"/>
      <c r="AQ80" s="9"/>
      <c r="AR80" s="26"/>
      <c r="AS80" s="26"/>
      <c r="AT80" s="26"/>
      <c r="AU80" s="26"/>
      <c r="AV80" s="26"/>
      <c r="AW80" s="26"/>
      <c r="AX80" s="26"/>
      <c r="AY80" s="26"/>
      <c r="AZ80" s="26"/>
      <c r="BA80" s="45"/>
      <c r="BB80" s="45"/>
      <c r="BC80" s="25" t="str">
        <f>BC19</f>
        <v>For SSB Es/Iot range check</v>
      </c>
    </row>
    <row r="81" spans="1:55" s="76" customFormat="1">
      <c r="A81" s="23" t="s">
        <v>13</v>
      </c>
      <c r="B81" s="39" t="s">
        <v>71</v>
      </c>
      <c r="C81" s="6"/>
      <c r="D81" s="106" t="s">
        <v>10</v>
      </c>
      <c r="E81" s="230"/>
      <c r="F81" s="6" t="s">
        <v>10</v>
      </c>
      <c r="G81" s="6" t="s">
        <v>10</v>
      </c>
      <c r="H81" s="6" t="s">
        <v>10</v>
      </c>
      <c r="I81" s="6" t="s">
        <v>10</v>
      </c>
      <c r="J81" s="6" t="s">
        <v>10</v>
      </c>
      <c r="K81" s="6"/>
      <c r="L81" s="6" t="s">
        <v>10</v>
      </c>
      <c r="M81" s="74" t="s">
        <v>10</v>
      </c>
      <c r="N81" s="140">
        <f>D76+N76+10*LOG(N5/15)</f>
        <v>-86.589700043360182</v>
      </c>
      <c r="O81" s="233"/>
      <c r="P81" s="9">
        <f>F76+P76+10*LOG(P5/15)</f>
        <v>-114.98970004336019</v>
      </c>
      <c r="Q81" s="9">
        <f>G76+Q76+10*LOG(Q5/15)</f>
        <v>-114.48970004336019</v>
      </c>
      <c r="R81" s="9">
        <f>H76+R76+10*LOG(R5/15)</f>
        <v>-113.98970004336019</v>
      </c>
      <c r="S81" s="9">
        <f>I76+S76+10*LOG(S5/15)</f>
        <v>-113.48970004336019</v>
      </c>
      <c r="T81" s="9">
        <f>J76+T76+10*LOG(T5/15)</f>
        <v>-112.98970004336019</v>
      </c>
      <c r="U81" s="9"/>
      <c r="V81" s="9">
        <f>L76+V76+10*LOG(V5/15)</f>
        <v>-111.98970004336019</v>
      </c>
      <c r="W81" s="141">
        <f>M76+W76+10*LOG(W5/15)</f>
        <v>-111.48970004336019</v>
      </c>
      <c r="X81" s="140">
        <f>D76+X76+10*LOG(X5/15)</f>
        <v>-86.589700043360182</v>
      </c>
      <c r="Y81" s="233"/>
      <c r="Z81" s="9">
        <f>F76+Z76+10*LOG(Z5/15)</f>
        <v>-114.98970004336019</v>
      </c>
      <c r="AA81" s="9">
        <f>G76+AA76+10*LOG(AA5/15)</f>
        <v>-114.48970004336019</v>
      </c>
      <c r="AB81" s="9">
        <f>H76+AB76+10*LOG(AB5/15)</f>
        <v>-113.98970004336019</v>
      </c>
      <c r="AC81" s="9">
        <f>I76+AC76+10*LOG(AC5/15)</f>
        <v>-113.48970004336019</v>
      </c>
      <c r="AD81" s="9">
        <f>J76+AD76+10*LOG(AD5/15)</f>
        <v>-112.98970004336019</v>
      </c>
      <c r="AE81" s="9"/>
      <c r="AF81" s="9">
        <f>L76+AF76+10*LOG(AF5/15)</f>
        <v>-111.98970004336019</v>
      </c>
      <c r="AG81" s="141">
        <f>M76+AG76+10*LOG(AG5/15)</f>
        <v>-111.48970004336019</v>
      </c>
      <c r="AH81" s="142"/>
      <c r="AI81" s="143"/>
      <c r="AJ81" s="143"/>
      <c r="AK81" s="143"/>
      <c r="AL81" s="143"/>
      <c r="AM81" s="143"/>
      <c r="AN81" s="143"/>
      <c r="AO81" s="143"/>
      <c r="AP81" s="143"/>
      <c r="AQ81" s="143"/>
      <c r="AR81" s="6"/>
      <c r="AS81" s="6"/>
      <c r="AT81" s="6"/>
      <c r="AU81" s="6"/>
      <c r="AV81" s="6"/>
      <c r="AW81" s="6"/>
      <c r="AX81" s="6"/>
      <c r="AY81" s="6"/>
      <c r="AZ81" s="6"/>
      <c r="BA81" s="74"/>
      <c r="BB81" s="74"/>
      <c r="BC81" s="25" t="str">
        <f>BC20</f>
        <v>For SSB_RP level range check</v>
      </c>
    </row>
    <row r="82" spans="1:55">
      <c r="A82" s="22" t="s">
        <v>79</v>
      </c>
      <c r="B82" s="39" t="s">
        <v>7</v>
      </c>
      <c r="C82" s="5"/>
      <c r="D82" s="38" t="s">
        <v>10</v>
      </c>
      <c r="E82" s="219"/>
      <c r="F82" s="5" t="s">
        <v>10</v>
      </c>
      <c r="G82" s="5" t="s">
        <v>10</v>
      </c>
      <c r="H82" s="5" t="s">
        <v>10</v>
      </c>
      <c r="I82" s="5" t="s">
        <v>10</v>
      </c>
      <c r="J82" s="5" t="s">
        <v>10</v>
      </c>
      <c r="K82" s="5"/>
      <c r="L82" s="5" t="s">
        <v>10</v>
      </c>
      <c r="M82" s="39" t="s">
        <v>10</v>
      </c>
      <c r="N82" s="140">
        <f>10*LOG(N79/(D79+N79+X79))+10*LOG((N5*10^3)/(N6*10^3))</f>
        <v>-14.773274493685143</v>
      </c>
      <c r="O82" s="233"/>
      <c r="P82" s="9">
        <f>10*LOG(P79/(F79+P79+Z79))+10*LOG((P5*10^3)/(P6*10^3))</f>
        <v>-17.335394055536188</v>
      </c>
      <c r="Q82" s="9">
        <f>10*LOG(Q79/(G79+Q79+AA79))+10*LOG((Q5*10^3)/(Q6*10^3))</f>
        <v>-17.335394055536188</v>
      </c>
      <c r="R82" s="9">
        <f>10*LOG(R79/(H79+R79+AB79))+10*LOG((R5*10^3)/(R6*10^3))</f>
        <v>-17.335394055536177</v>
      </c>
      <c r="S82" s="9">
        <f>10*LOG(S79/(I79+S79+AC79))+10*LOG((S5*10^3)/(S6*10^3))</f>
        <v>-17.335394055536188</v>
      </c>
      <c r="T82" s="9">
        <f>10*LOG(T79/(J79+T79+AD79))+10*LOG((T5*10^3)/(T6*10^3))</f>
        <v>-17.335394055536195</v>
      </c>
      <c r="U82" s="9"/>
      <c r="V82" s="9">
        <f>10*LOG(V79/(L79+V79+AF79))+10*LOG((V5*10^3)/(V6*10^3))</f>
        <v>-17.335394055536195</v>
      </c>
      <c r="W82" s="141">
        <f>10*LOG(W79/(M79+W79+AG79))+10*LOG((W5*10^3)/(W6*10^3))</f>
        <v>-17.335394055536181</v>
      </c>
      <c r="X82" s="140">
        <f>10*LOG(X79/(D79+N79+X79))+10*LOG((N5*10^3)/(N6*10^3))</f>
        <v>-14.773274493685143</v>
      </c>
      <c r="Y82" s="233"/>
      <c r="Z82" s="9">
        <f>10*LOG(Z79/(F79+P79+Z79))+10*LOG((P5*10^3)/(P6*10^3))</f>
        <v>-17.335394055536188</v>
      </c>
      <c r="AA82" s="9">
        <f>10*LOG(AA79/(G79+Q79+AA79))+10*LOG((Q5*10^3)/(Q6*10^3))</f>
        <v>-17.335394055536188</v>
      </c>
      <c r="AB82" s="9">
        <f>10*LOG(AB79/(H79+R79+AB79))+10*LOG((R5*10^3)/(R6*10^3))</f>
        <v>-17.335394055536177</v>
      </c>
      <c r="AC82" s="9">
        <f>10*LOG(AC79/(I79+S79+AC79))+10*LOG((S5*10^3)/(S6*10^3))</f>
        <v>-17.335394055536188</v>
      </c>
      <c r="AD82" s="9">
        <f>10*LOG(AD79/(J79+T79+AD79))+10*LOG((T5*10^3)/(T6*10^3))</f>
        <v>-17.335394055536195</v>
      </c>
      <c r="AE82" s="9"/>
      <c r="AF82" s="9">
        <f>10*LOG(AF79/(L79+V79+AF79))+10*LOG((V5*10^3)/(V6*10^3))</f>
        <v>-17.335394055536195</v>
      </c>
      <c r="AG82" s="141">
        <f>10*LOG(AG79/(M79+W79+AG79))+10*LOG((W5*10^3)/(W6*10^3))</f>
        <v>-17.335394055536181</v>
      </c>
      <c r="AH82" s="60"/>
      <c r="AI82" s="27"/>
      <c r="AJ82" s="27"/>
      <c r="AK82" s="27"/>
      <c r="AL82" s="27"/>
      <c r="AM82" s="27"/>
      <c r="AN82" s="27"/>
      <c r="AO82" s="27"/>
      <c r="AP82" s="27"/>
      <c r="AQ82" s="27"/>
      <c r="AR82" s="6"/>
      <c r="AS82" s="6"/>
      <c r="AT82" s="6"/>
      <c r="AU82" s="6"/>
      <c r="AV82" s="6"/>
      <c r="AW82" s="6"/>
      <c r="AX82" s="6"/>
      <c r="AY82" s="6"/>
      <c r="AZ82" s="6"/>
      <c r="BA82" s="74"/>
      <c r="BB82" s="74"/>
      <c r="BC82" s="16"/>
    </row>
    <row r="83" spans="1:55" s="76" customFormat="1" ht="14" thickBot="1">
      <c r="A83" s="144" t="s">
        <v>38</v>
      </c>
      <c r="B83" s="48" t="s">
        <v>90</v>
      </c>
      <c r="C83" s="138"/>
      <c r="D83" s="145">
        <f>10*LOG((D79+N79+X79)*10^-9)+10*LOG(D8*12)</f>
        <v>-51.56336689702735</v>
      </c>
      <c r="E83" s="234"/>
      <c r="F83" s="146">
        <f t="shared" ref="F83:M83" si="34">10*LOG((F79+P79+Z79)*10^-9)+10*LOG(F8*12)</f>
        <v>-77.401247335176322</v>
      </c>
      <c r="G83" s="146">
        <f t="shared" si="34"/>
        <v>-76.901247335176322</v>
      </c>
      <c r="H83" s="146">
        <f t="shared" si="34"/>
        <v>-76.401247335176322</v>
      </c>
      <c r="I83" s="146">
        <f t="shared" si="34"/>
        <v>-75.901247335176322</v>
      </c>
      <c r="J83" s="146">
        <f t="shared" si="34"/>
        <v>-75.401247335176308</v>
      </c>
      <c r="K83" s="146"/>
      <c r="L83" s="146">
        <f t="shared" si="34"/>
        <v>-74.401247335176322</v>
      </c>
      <c r="M83" s="147">
        <f t="shared" si="34"/>
        <v>-73.901247335176308</v>
      </c>
      <c r="N83" s="67" t="s">
        <v>10</v>
      </c>
      <c r="O83" s="231"/>
      <c r="P83" s="138" t="s">
        <v>10</v>
      </c>
      <c r="Q83" s="138" t="s">
        <v>10</v>
      </c>
      <c r="R83" s="138" t="s">
        <v>10</v>
      </c>
      <c r="S83" s="138" t="s">
        <v>10</v>
      </c>
      <c r="T83" s="138" t="s">
        <v>10</v>
      </c>
      <c r="U83" s="138"/>
      <c r="V83" s="28" t="s">
        <v>10</v>
      </c>
      <c r="W83" s="46" t="s">
        <v>10</v>
      </c>
      <c r="X83" s="67" t="s">
        <v>10</v>
      </c>
      <c r="Y83" s="231"/>
      <c r="Z83" s="138" t="s">
        <v>10</v>
      </c>
      <c r="AA83" s="138" t="s">
        <v>10</v>
      </c>
      <c r="AB83" s="138" t="s">
        <v>10</v>
      </c>
      <c r="AC83" s="138" t="s">
        <v>10</v>
      </c>
      <c r="AD83" s="138" t="s">
        <v>10</v>
      </c>
      <c r="AE83" s="138"/>
      <c r="AF83" s="28" t="s">
        <v>10</v>
      </c>
      <c r="AG83" s="46" t="s">
        <v>10</v>
      </c>
      <c r="AH83" s="145"/>
      <c r="AI83" s="146"/>
      <c r="AJ83" s="146"/>
      <c r="AK83" s="146"/>
      <c r="AL83" s="146"/>
      <c r="AM83" s="146"/>
      <c r="AN83" s="146"/>
      <c r="AO83" s="146"/>
      <c r="AP83" s="146"/>
      <c r="AQ83" s="146"/>
      <c r="AR83" s="138"/>
      <c r="AS83" s="138"/>
      <c r="AT83" s="138"/>
      <c r="AU83" s="138"/>
      <c r="AV83" s="138"/>
      <c r="AW83" s="138"/>
      <c r="AX83" s="138"/>
      <c r="AY83" s="138"/>
      <c r="AZ83" s="138"/>
      <c r="BA83" s="148"/>
      <c r="BB83" s="148"/>
      <c r="BC83" s="18" t="str">
        <f>BC22</f>
        <v>For Io level range check</v>
      </c>
    </row>
    <row r="84" spans="1:55" s="76" customFormat="1"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103"/>
    </row>
    <row r="85" spans="1:55" s="76" customFormat="1" ht="14" thickBot="1">
      <c r="BC85" s="103"/>
    </row>
    <row r="86" spans="1:55" s="76" customFormat="1">
      <c r="A86" s="1" t="s">
        <v>24</v>
      </c>
      <c r="B86" s="79"/>
      <c r="C86" s="80"/>
      <c r="D86" s="245" t="s">
        <v>0</v>
      </c>
      <c r="E86" s="253"/>
      <c r="F86" s="253"/>
      <c r="G86" s="253"/>
      <c r="H86" s="253"/>
      <c r="I86" s="253"/>
      <c r="J86" s="253"/>
      <c r="K86" s="253"/>
      <c r="L86" s="253"/>
      <c r="M86" s="254"/>
      <c r="N86" s="245" t="s">
        <v>1</v>
      </c>
      <c r="O86" s="253"/>
      <c r="P86" s="253"/>
      <c r="Q86" s="253"/>
      <c r="R86" s="253"/>
      <c r="S86" s="253"/>
      <c r="T86" s="253"/>
      <c r="U86" s="253"/>
      <c r="V86" s="253"/>
      <c r="W86" s="254"/>
      <c r="X86" s="245" t="s">
        <v>2</v>
      </c>
      <c r="Y86" s="253"/>
      <c r="Z86" s="253"/>
      <c r="AA86" s="253"/>
      <c r="AB86" s="253"/>
      <c r="AC86" s="253"/>
      <c r="AD86" s="253"/>
      <c r="AE86" s="253"/>
      <c r="AF86" s="253"/>
      <c r="AG86" s="254"/>
      <c r="AH86" s="255" t="s">
        <v>45</v>
      </c>
      <c r="AI86" s="253"/>
      <c r="AJ86" s="253"/>
      <c r="AK86" s="253"/>
      <c r="AL86" s="253"/>
      <c r="AM86" s="253"/>
      <c r="AN86" s="253"/>
      <c r="AO86" s="253"/>
      <c r="AP86" s="253"/>
      <c r="AQ86" s="254"/>
      <c r="AR86" s="245" t="s">
        <v>33</v>
      </c>
      <c r="AS86" s="253"/>
      <c r="AT86" s="253"/>
      <c r="AU86" s="253"/>
      <c r="AV86" s="253"/>
      <c r="AW86" s="253"/>
      <c r="AX86" s="253"/>
      <c r="AY86" s="253"/>
      <c r="AZ86" s="253"/>
      <c r="BA86" s="254"/>
      <c r="BB86" s="54" t="s">
        <v>69</v>
      </c>
      <c r="BC86" s="14" t="s">
        <v>3</v>
      </c>
    </row>
    <row r="87" spans="1:55" s="76" customFormat="1">
      <c r="A87" s="52"/>
      <c r="B87" s="74"/>
      <c r="C87" s="6"/>
      <c r="D87" s="36" t="s">
        <v>34</v>
      </c>
      <c r="E87" s="3" t="s">
        <v>35</v>
      </c>
      <c r="F87" s="248" t="s">
        <v>36</v>
      </c>
      <c r="G87" s="248"/>
      <c r="H87" s="249"/>
      <c r="I87" s="249"/>
      <c r="J87" s="249"/>
      <c r="K87" s="249"/>
      <c r="L87" s="249"/>
      <c r="M87" s="250"/>
      <c r="N87" s="36" t="s">
        <v>34</v>
      </c>
      <c r="O87" s="3" t="s">
        <v>35</v>
      </c>
      <c r="P87" s="248" t="s">
        <v>36</v>
      </c>
      <c r="Q87" s="248"/>
      <c r="R87" s="249"/>
      <c r="S87" s="249"/>
      <c r="T87" s="249"/>
      <c r="U87" s="249"/>
      <c r="V87" s="249"/>
      <c r="W87" s="250"/>
      <c r="X87" s="36" t="s">
        <v>34</v>
      </c>
      <c r="Y87" s="3" t="s">
        <v>35</v>
      </c>
      <c r="Z87" s="248" t="s">
        <v>36</v>
      </c>
      <c r="AA87" s="248"/>
      <c r="AB87" s="249"/>
      <c r="AC87" s="249"/>
      <c r="AD87" s="249"/>
      <c r="AE87" s="249"/>
      <c r="AF87" s="249"/>
      <c r="AG87" s="250"/>
      <c r="AH87" s="3" t="s">
        <v>34</v>
      </c>
      <c r="AI87" s="3" t="s">
        <v>35</v>
      </c>
      <c r="AJ87" s="248" t="s">
        <v>36</v>
      </c>
      <c r="AK87" s="248"/>
      <c r="AL87" s="249"/>
      <c r="AM87" s="249"/>
      <c r="AN87" s="249"/>
      <c r="AO87" s="249"/>
      <c r="AP87" s="249"/>
      <c r="AQ87" s="250"/>
      <c r="AR87" s="36" t="s">
        <v>34</v>
      </c>
      <c r="AS87" s="3" t="s">
        <v>35</v>
      </c>
      <c r="AT87" s="248" t="s">
        <v>36</v>
      </c>
      <c r="AU87" s="248"/>
      <c r="AV87" s="249"/>
      <c r="AW87" s="249"/>
      <c r="AX87" s="249"/>
      <c r="AY87" s="249"/>
      <c r="AZ87" s="249"/>
      <c r="BA87" s="250"/>
      <c r="BB87" s="198"/>
      <c r="BC87" s="15"/>
    </row>
    <row r="88" spans="1:55" s="76" customFormat="1">
      <c r="A88" s="169" t="s">
        <v>115</v>
      </c>
      <c r="B88" s="133" t="s">
        <v>7</v>
      </c>
      <c r="C88" s="137"/>
      <c r="D88" s="149"/>
      <c r="E88" s="150"/>
      <c r="F88" s="150"/>
      <c r="G88" s="150"/>
      <c r="H88" s="150"/>
      <c r="I88" s="150"/>
      <c r="J88" s="150"/>
      <c r="K88" s="150"/>
      <c r="L88" s="150"/>
      <c r="M88" s="151"/>
      <c r="N88" s="152">
        <f>N89-AR89</f>
        <v>-2.1248160375502243</v>
      </c>
      <c r="O88" s="153"/>
      <c r="P88" s="153">
        <f>P89-AT89</f>
        <v>-5.7673297657336917</v>
      </c>
      <c r="Q88" s="153">
        <f>Q89-AU89</f>
        <v>-5.7673297657336917</v>
      </c>
      <c r="R88" s="153">
        <f>R89-AV89</f>
        <v>-5.7673297657336828</v>
      </c>
      <c r="S88" s="153">
        <f>S89-AW89</f>
        <v>-5.7673297657336926</v>
      </c>
      <c r="T88" s="153">
        <f>T89-AX89</f>
        <v>-5.7673297657337041</v>
      </c>
      <c r="U88" s="153"/>
      <c r="V88" s="153">
        <f>V89-AZ89</f>
        <v>-5.7673297657337041</v>
      </c>
      <c r="W88" s="154">
        <f>W89-BA89</f>
        <v>-5.7673297657336828</v>
      </c>
      <c r="X88" s="149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15"/>
      <c r="AS88" s="117"/>
      <c r="AT88" s="117"/>
      <c r="AU88" s="117"/>
      <c r="AV88" s="117"/>
      <c r="AW88" s="117"/>
      <c r="AX88" s="117"/>
      <c r="AY88" s="117"/>
      <c r="AZ88" s="117"/>
      <c r="BA88" s="118"/>
      <c r="BB88" s="199">
        <v>-6</v>
      </c>
      <c r="BC88" s="206" t="s">
        <v>82</v>
      </c>
    </row>
    <row r="89" spans="1:55" s="76" customFormat="1">
      <c r="A89" s="170" t="s">
        <v>116</v>
      </c>
      <c r="B89" s="133" t="s">
        <v>7</v>
      </c>
      <c r="C89" s="137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49">
        <f t="shared" ref="N89:W89" si="35">N80</f>
        <v>-1.7643486243648521</v>
      </c>
      <c r="O89" s="150"/>
      <c r="P89" s="150">
        <f t="shared" si="35"/>
        <v>-5.4554046310929349</v>
      </c>
      <c r="Q89" s="150">
        <f t="shared" si="35"/>
        <v>-5.4554046310929349</v>
      </c>
      <c r="R89" s="150">
        <f t="shared" si="35"/>
        <v>-5.4554046310929252</v>
      </c>
      <c r="S89" s="150">
        <f t="shared" si="35"/>
        <v>-5.4554046310929358</v>
      </c>
      <c r="T89" s="150">
        <f t="shared" si="35"/>
        <v>-5.4554046310929474</v>
      </c>
      <c r="U89" s="150"/>
      <c r="V89" s="150">
        <f t="shared" si="35"/>
        <v>-5.4554046310929474</v>
      </c>
      <c r="W89" s="151">
        <f t="shared" si="35"/>
        <v>-5.4554046310929261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9">
        <f>AR37</f>
        <v>0.36046741318537229</v>
      </c>
      <c r="AS89" s="120"/>
      <c r="AT89" s="120">
        <f>AT37</f>
        <v>0.31192513464075716</v>
      </c>
      <c r="AU89" s="120">
        <f>AU37</f>
        <v>0.31192513464075716</v>
      </c>
      <c r="AV89" s="120">
        <f>AV37</f>
        <v>0.31192513464075722</v>
      </c>
      <c r="AW89" s="120">
        <f>AW37</f>
        <v>0.31192513464075716</v>
      </c>
      <c r="AX89" s="120">
        <f>AX37</f>
        <v>0.31192513464075705</v>
      </c>
      <c r="AY89" s="120"/>
      <c r="AZ89" s="120">
        <f>AZ37</f>
        <v>0.31192513464075705</v>
      </c>
      <c r="BA89" s="121">
        <f>BA37</f>
        <v>0.31192513464075722</v>
      </c>
      <c r="BB89" s="200"/>
      <c r="BC89" s="207"/>
    </row>
    <row r="90" spans="1:55" s="76" customFormat="1">
      <c r="A90" s="169" t="s">
        <v>117</v>
      </c>
      <c r="B90" s="133" t="s">
        <v>7</v>
      </c>
      <c r="C90" s="137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>N89+AR89</f>
        <v>-1.4038812111794798</v>
      </c>
      <c r="O90" s="150"/>
      <c r="P90" s="150">
        <f>P89+AT89</f>
        <v>-5.1434794964521782</v>
      </c>
      <c r="Q90" s="150">
        <f>Q89+AU89</f>
        <v>-5.1434794964521782</v>
      </c>
      <c r="R90" s="150">
        <f>R89+AV89</f>
        <v>-5.1434794964521675</v>
      </c>
      <c r="S90" s="150">
        <f>S89+AW89</f>
        <v>-5.1434794964521791</v>
      </c>
      <c r="T90" s="150">
        <f>T89+AX89</f>
        <v>-5.1434794964521906</v>
      </c>
      <c r="U90" s="150"/>
      <c r="V90" s="150">
        <f>V89+AZ89</f>
        <v>-5.1434794964521906</v>
      </c>
      <c r="W90" s="151">
        <f>W89+BA89</f>
        <v>-5.1434794964521693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19"/>
      <c r="AS90" s="120"/>
      <c r="AT90" s="120"/>
      <c r="AU90" s="120"/>
      <c r="AV90" s="120"/>
      <c r="AW90" s="120"/>
      <c r="AX90" s="120"/>
      <c r="AY90" s="120"/>
      <c r="AZ90" s="120"/>
      <c r="BA90" s="121"/>
      <c r="BB90" s="201"/>
      <c r="BC90" s="207"/>
    </row>
    <row r="91" spans="1:55" s="76" customFormat="1">
      <c r="A91" s="2"/>
      <c r="B91" s="74"/>
      <c r="C91" s="6"/>
      <c r="D91" s="59"/>
      <c r="E91" s="26"/>
      <c r="F91" s="26"/>
      <c r="G91" s="26"/>
      <c r="H91" s="26"/>
      <c r="I91" s="26"/>
      <c r="J91" s="26"/>
      <c r="K91" s="26"/>
      <c r="L91" s="26"/>
      <c r="M91" s="45"/>
      <c r="N91" s="59"/>
      <c r="O91" s="26"/>
      <c r="P91" s="26"/>
      <c r="Q91" s="26"/>
      <c r="R91" s="26"/>
      <c r="S91" s="26"/>
      <c r="T91" s="26"/>
      <c r="U91" s="26"/>
      <c r="V91" s="26"/>
      <c r="W91" s="45"/>
      <c r="X91" s="59"/>
      <c r="Y91" s="26"/>
      <c r="Z91" s="26"/>
      <c r="AA91" s="26"/>
      <c r="AB91" s="26"/>
      <c r="AC91" s="26"/>
      <c r="AD91" s="26"/>
      <c r="AE91" s="26"/>
      <c r="AF91" s="26"/>
      <c r="AG91" s="45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123"/>
      <c r="AS91" s="124"/>
      <c r="AT91" s="124"/>
      <c r="AU91" s="124"/>
      <c r="AV91" s="124"/>
      <c r="AW91" s="124"/>
      <c r="AX91" s="124"/>
      <c r="AY91" s="124"/>
      <c r="AZ91" s="124"/>
      <c r="BA91" s="125"/>
      <c r="BB91" s="202"/>
      <c r="BC91" s="207"/>
    </row>
    <row r="92" spans="1:55" s="76" customFormat="1">
      <c r="A92" s="169" t="s">
        <v>118</v>
      </c>
      <c r="B92" s="133" t="s">
        <v>7</v>
      </c>
      <c r="C92" s="137"/>
      <c r="D92" s="149"/>
      <c r="E92" s="150"/>
      <c r="F92" s="150"/>
      <c r="G92" s="150"/>
      <c r="H92" s="150"/>
      <c r="I92" s="150"/>
      <c r="J92" s="150"/>
      <c r="K92" s="150"/>
      <c r="L92" s="150"/>
      <c r="M92" s="151"/>
      <c r="N92" s="149"/>
      <c r="O92" s="150"/>
      <c r="P92" s="150"/>
      <c r="Q92" s="150"/>
      <c r="R92" s="150"/>
      <c r="S92" s="150"/>
      <c r="T92" s="150"/>
      <c r="U92" s="150"/>
      <c r="V92" s="150"/>
      <c r="W92" s="151"/>
      <c r="X92" s="152">
        <f>X93-AR93</f>
        <v>-2.1248160375502243</v>
      </c>
      <c r="Y92" s="153"/>
      <c r="Z92" s="153">
        <f>Z93-AT93</f>
        <v>-5.7673297657336917</v>
      </c>
      <c r="AA92" s="153">
        <f>AA93-AU93</f>
        <v>-5.7673297657336917</v>
      </c>
      <c r="AB92" s="153">
        <f>AB93-AV93</f>
        <v>-5.7673297657336828</v>
      </c>
      <c r="AC92" s="153">
        <f>AC93-AW93</f>
        <v>-5.7673297657336926</v>
      </c>
      <c r="AD92" s="153">
        <f>AD93-AX93</f>
        <v>-5.7673297657337041</v>
      </c>
      <c r="AE92" s="153"/>
      <c r="AF92" s="153">
        <f>AF93-AZ93</f>
        <v>-5.7673297657337041</v>
      </c>
      <c r="AG92" s="154">
        <f>AG93-BA93</f>
        <v>-5.7673297657336828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15"/>
      <c r="AS92" s="117"/>
      <c r="AT92" s="117"/>
      <c r="AU92" s="117"/>
      <c r="AV92" s="117"/>
      <c r="AW92" s="117"/>
      <c r="AX92" s="117"/>
      <c r="AY92" s="117"/>
      <c r="AZ92" s="117"/>
      <c r="BA92" s="118"/>
      <c r="BB92" s="199">
        <v>-6</v>
      </c>
      <c r="BC92" s="206" t="s">
        <v>82</v>
      </c>
    </row>
    <row r="93" spans="1:55" s="76" customFormat="1">
      <c r="A93" s="170" t="s">
        <v>119</v>
      </c>
      <c r="B93" s="133" t="s">
        <v>7</v>
      </c>
      <c r="C93" s="137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49">
        <f t="shared" ref="X93:AG93" si="36">X80</f>
        <v>-1.7643486243648521</v>
      </c>
      <c r="Y93" s="150"/>
      <c r="Z93" s="150">
        <f t="shared" si="36"/>
        <v>-5.4554046310929349</v>
      </c>
      <c r="AA93" s="150">
        <f t="shared" si="36"/>
        <v>-5.4554046310929349</v>
      </c>
      <c r="AB93" s="150">
        <f t="shared" si="36"/>
        <v>-5.4554046310929252</v>
      </c>
      <c r="AC93" s="150">
        <f t="shared" si="36"/>
        <v>-5.4554046310929358</v>
      </c>
      <c r="AD93" s="150">
        <f t="shared" si="36"/>
        <v>-5.4554046310929474</v>
      </c>
      <c r="AE93" s="150"/>
      <c r="AF93" s="150">
        <f t="shared" si="36"/>
        <v>-5.4554046310929474</v>
      </c>
      <c r="AG93" s="151">
        <f t="shared" si="36"/>
        <v>-5.4554046310929261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9">
        <f>AR41</f>
        <v>0.36046741318537229</v>
      </c>
      <c r="AS93" s="120"/>
      <c r="AT93" s="120">
        <f>AT41</f>
        <v>0.31192513464075716</v>
      </c>
      <c r="AU93" s="120">
        <f>AU41</f>
        <v>0.31192513464075716</v>
      </c>
      <c r="AV93" s="120">
        <f>AV41</f>
        <v>0.31192513464075722</v>
      </c>
      <c r="AW93" s="120">
        <f>AW41</f>
        <v>0.31192513464075716</v>
      </c>
      <c r="AX93" s="120">
        <f>AX41</f>
        <v>0.31192513464075705</v>
      </c>
      <c r="AY93" s="120"/>
      <c r="AZ93" s="120">
        <f>AZ41</f>
        <v>0.31192513464075705</v>
      </c>
      <c r="BA93" s="121">
        <f>BA41</f>
        <v>0.31192513464075722</v>
      </c>
      <c r="BB93" s="200"/>
      <c r="BC93" s="208"/>
    </row>
    <row r="94" spans="1:55" s="76" customFormat="1">
      <c r="A94" s="169" t="s">
        <v>120</v>
      </c>
      <c r="B94" s="133" t="s">
        <v>7</v>
      </c>
      <c r="C94" s="137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>X93+AR93</f>
        <v>-1.4038812111794798</v>
      </c>
      <c r="Y94" s="150"/>
      <c r="Z94" s="150">
        <f>Z93+AT93</f>
        <v>-5.1434794964521782</v>
      </c>
      <c r="AA94" s="150">
        <f>AA93+AU93</f>
        <v>-5.1434794964521782</v>
      </c>
      <c r="AB94" s="150">
        <f>AB93+AV93</f>
        <v>-5.1434794964521675</v>
      </c>
      <c r="AC94" s="150">
        <f>AC93+AW93</f>
        <v>-5.1434794964521791</v>
      </c>
      <c r="AD94" s="150">
        <f>AD93+AX93</f>
        <v>-5.1434794964521906</v>
      </c>
      <c r="AE94" s="150"/>
      <c r="AF94" s="150">
        <f>AF93+AZ93</f>
        <v>-5.1434794964521906</v>
      </c>
      <c r="AG94" s="151">
        <f>AG93+BA93</f>
        <v>-5.1434794964521693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19"/>
      <c r="AS94" s="120"/>
      <c r="AT94" s="120"/>
      <c r="AU94" s="120"/>
      <c r="AV94" s="120"/>
      <c r="AW94" s="120"/>
      <c r="AX94" s="120"/>
      <c r="AY94" s="120"/>
      <c r="AZ94" s="120"/>
      <c r="BA94" s="121"/>
      <c r="BB94" s="201"/>
      <c r="BC94" s="208"/>
    </row>
    <row r="95" spans="1:55" s="76" customFormat="1">
      <c r="A95" s="2"/>
      <c r="B95" s="74"/>
      <c r="C95" s="6"/>
      <c r="D95" s="59"/>
      <c r="E95" s="26"/>
      <c r="F95" s="26"/>
      <c r="G95" s="26"/>
      <c r="H95" s="26"/>
      <c r="I95" s="26"/>
      <c r="J95" s="26"/>
      <c r="K95" s="26"/>
      <c r="L95" s="26"/>
      <c r="M95" s="45"/>
      <c r="N95" s="59"/>
      <c r="O95" s="26"/>
      <c r="P95" s="26"/>
      <c r="Q95" s="26"/>
      <c r="R95" s="26"/>
      <c r="S95" s="26"/>
      <c r="T95" s="26"/>
      <c r="U95" s="26"/>
      <c r="V95" s="26"/>
      <c r="W95" s="45"/>
      <c r="X95" s="59"/>
      <c r="Y95" s="26"/>
      <c r="Z95" s="26"/>
      <c r="AA95" s="26"/>
      <c r="AB95" s="26"/>
      <c r="AC95" s="26"/>
      <c r="AD95" s="26"/>
      <c r="AE95" s="26"/>
      <c r="AF95" s="26"/>
      <c r="AG95" s="45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128"/>
      <c r="AS95" s="129"/>
      <c r="AT95" s="129"/>
      <c r="AU95" s="129"/>
      <c r="AV95" s="129"/>
      <c r="AW95" s="129"/>
      <c r="AX95" s="129"/>
      <c r="AY95" s="129"/>
      <c r="AZ95" s="129"/>
      <c r="BA95" s="130"/>
      <c r="BB95" s="203"/>
      <c r="BC95" s="208"/>
    </row>
    <row r="96" spans="1:55" s="76" customFormat="1">
      <c r="A96" s="169" t="s">
        <v>98</v>
      </c>
      <c r="B96" s="133" t="s">
        <v>7</v>
      </c>
      <c r="C96" s="137"/>
      <c r="D96" s="149"/>
      <c r="E96" s="150"/>
      <c r="F96" s="150"/>
      <c r="G96" s="150"/>
      <c r="H96" s="150"/>
      <c r="I96" s="150"/>
      <c r="J96" s="150"/>
      <c r="K96" s="150"/>
      <c r="L96" s="150"/>
      <c r="M96" s="151"/>
      <c r="N96" s="152">
        <f>N97-AR97</f>
        <v>-88.119405897438014</v>
      </c>
      <c r="O96" s="153"/>
      <c r="P96" s="153">
        <f>P97-AT97</f>
        <v>-116.51940589743802</v>
      </c>
      <c r="Q96" s="153">
        <f>Q97-AU97</f>
        <v>-116.01940589743802</v>
      </c>
      <c r="R96" s="153">
        <f>R97-AV97</f>
        <v>-115.51940589743802</v>
      </c>
      <c r="S96" s="153">
        <f>S97-AW97</f>
        <v>-115.01940589743802</v>
      </c>
      <c r="T96" s="153">
        <f>T97-AX97</f>
        <v>-114.51940589743802</v>
      </c>
      <c r="U96" s="153"/>
      <c r="V96" s="153">
        <f>V97-AZ97</f>
        <v>-113.51940589743802</v>
      </c>
      <c r="W96" s="154">
        <f>W97-BA97</f>
        <v>-113.01940589743802</v>
      </c>
      <c r="X96" s="149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15"/>
      <c r="AS96" s="117"/>
      <c r="AT96" s="117"/>
      <c r="AU96" s="117"/>
      <c r="AV96" s="117"/>
      <c r="AW96" s="117"/>
      <c r="AX96" s="117"/>
      <c r="AY96" s="117"/>
      <c r="AZ96" s="117"/>
      <c r="BA96" s="118"/>
      <c r="BB96" s="199">
        <f>-123.5</f>
        <v>-123.5</v>
      </c>
      <c r="BC96" s="206" t="s">
        <v>70</v>
      </c>
    </row>
    <row r="97" spans="1:55" s="76" customFormat="1">
      <c r="A97" s="170" t="s">
        <v>99</v>
      </c>
      <c r="B97" s="133" t="s">
        <v>7</v>
      </c>
      <c r="C97" s="137"/>
      <c r="D97" s="149"/>
      <c r="E97" s="150"/>
      <c r="F97" s="150"/>
      <c r="G97" s="150"/>
      <c r="H97" s="150"/>
      <c r="I97" s="150"/>
      <c r="J97" s="150"/>
      <c r="K97" s="150"/>
      <c r="L97" s="150"/>
      <c r="M97" s="151"/>
      <c r="N97" s="149">
        <f t="shared" ref="N97:W97" si="37">N81</f>
        <v>-86.589700043360182</v>
      </c>
      <c r="O97" s="150"/>
      <c r="P97" s="150">
        <f t="shared" si="37"/>
        <v>-114.98970004336019</v>
      </c>
      <c r="Q97" s="150">
        <f t="shared" si="37"/>
        <v>-114.48970004336019</v>
      </c>
      <c r="R97" s="150">
        <f t="shared" si="37"/>
        <v>-113.98970004336019</v>
      </c>
      <c r="S97" s="150">
        <f t="shared" si="37"/>
        <v>-113.48970004336019</v>
      </c>
      <c r="T97" s="150">
        <f t="shared" si="37"/>
        <v>-112.98970004336019</v>
      </c>
      <c r="U97" s="150"/>
      <c r="V97" s="150">
        <f t="shared" si="37"/>
        <v>-111.98970004336019</v>
      </c>
      <c r="W97" s="151">
        <f t="shared" si="37"/>
        <v>-111.48970004336019</v>
      </c>
      <c r="X97" s="149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9">
        <f>AR45</f>
        <v>1.5297058540778354</v>
      </c>
      <c r="AS97" s="120"/>
      <c r="AT97" s="120">
        <f>AT45</f>
        <v>1.5297058540778354</v>
      </c>
      <c r="AU97" s="120">
        <f>AU45</f>
        <v>1.5297058540778354</v>
      </c>
      <c r="AV97" s="120">
        <f>AV45</f>
        <v>1.5297058540778354</v>
      </c>
      <c r="AW97" s="120">
        <f>AW45</f>
        <v>1.5297058540778354</v>
      </c>
      <c r="AX97" s="120">
        <f>AX45</f>
        <v>1.5297058540778354</v>
      </c>
      <c r="AY97" s="120"/>
      <c r="AZ97" s="120">
        <f>AZ45</f>
        <v>1.5297058540778354</v>
      </c>
      <c r="BA97" s="121">
        <f>BA45</f>
        <v>1.5297058540778354</v>
      </c>
      <c r="BB97" s="200"/>
      <c r="BC97" s="208"/>
    </row>
    <row r="98" spans="1:55" s="76" customFormat="1">
      <c r="A98" s="169" t="s">
        <v>100</v>
      </c>
      <c r="B98" s="133" t="s">
        <v>7</v>
      </c>
      <c r="C98" s="137"/>
      <c r="D98" s="149"/>
      <c r="E98" s="150"/>
      <c r="F98" s="150"/>
      <c r="G98" s="150"/>
      <c r="H98" s="150"/>
      <c r="I98" s="150"/>
      <c r="J98" s="150"/>
      <c r="K98" s="150"/>
      <c r="L98" s="150"/>
      <c r="M98" s="151"/>
      <c r="N98" s="149">
        <f>N97+AR97</f>
        <v>-85.059994189282349</v>
      </c>
      <c r="O98" s="150"/>
      <c r="P98" s="150">
        <f>P97+AT97</f>
        <v>-113.45999418928236</v>
      </c>
      <c r="Q98" s="150">
        <f>Q97+AU97</f>
        <v>-112.95999418928236</v>
      </c>
      <c r="R98" s="150">
        <f>R97+AV97</f>
        <v>-112.45999418928236</v>
      </c>
      <c r="S98" s="150">
        <f>S97+AW97</f>
        <v>-111.95999418928236</v>
      </c>
      <c r="T98" s="150">
        <f>T97+AX97</f>
        <v>-111.45999418928236</v>
      </c>
      <c r="U98" s="150"/>
      <c r="V98" s="150">
        <f>V97+AZ97</f>
        <v>-110.45999418928236</v>
      </c>
      <c r="W98" s="151">
        <f>W97+BA97</f>
        <v>-109.95999418928236</v>
      </c>
      <c r="X98" s="149"/>
      <c r="Y98" s="150"/>
      <c r="Z98" s="150"/>
      <c r="AA98" s="150"/>
      <c r="AB98" s="150"/>
      <c r="AC98" s="150"/>
      <c r="AD98" s="150"/>
      <c r="AE98" s="150"/>
      <c r="AF98" s="150"/>
      <c r="AG98" s="151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15"/>
      <c r="AS98" s="117"/>
      <c r="AT98" s="117"/>
      <c r="AU98" s="117"/>
      <c r="AV98" s="117"/>
      <c r="AW98" s="117"/>
      <c r="AX98" s="117"/>
      <c r="AY98" s="117"/>
      <c r="AZ98" s="117"/>
      <c r="BA98" s="118"/>
      <c r="BB98" s="200"/>
      <c r="BC98" s="208"/>
    </row>
    <row r="99" spans="1:55" s="76" customFormat="1">
      <c r="A99" s="2"/>
      <c r="B99" s="74"/>
      <c r="C99" s="6"/>
      <c r="D99" s="59"/>
      <c r="E99" s="26"/>
      <c r="F99" s="26"/>
      <c r="G99" s="26"/>
      <c r="H99" s="26"/>
      <c r="I99" s="26"/>
      <c r="J99" s="26"/>
      <c r="K99" s="26"/>
      <c r="L99" s="26"/>
      <c r="M99" s="45"/>
      <c r="N99" s="59"/>
      <c r="O99" s="26"/>
      <c r="P99" s="26"/>
      <c r="Q99" s="26"/>
      <c r="R99" s="26"/>
      <c r="S99" s="26"/>
      <c r="T99" s="26"/>
      <c r="U99" s="26"/>
      <c r="V99" s="26"/>
      <c r="W99" s="45"/>
      <c r="X99" s="59"/>
      <c r="Y99" s="26"/>
      <c r="Z99" s="26"/>
      <c r="AA99" s="26"/>
      <c r="AB99" s="26"/>
      <c r="AC99" s="26"/>
      <c r="AD99" s="26"/>
      <c r="AE99" s="26"/>
      <c r="AF99" s="26"/>
      <c r="AG99" s="45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128"/>
      <c r="AS99" s="129"/>
      <c r="AT99" s="129"/>
      <c r="AU99" s="129"/>
      <c r="AV99" s="129"/>
      <c r="AW99" s="129"/>
      <c r="AX99" s="129"/>
      <c r="AY99" s="129"/>
      <c r="AZ99" s="129"/>
      <c r="BA99" s="130"/>
      <c r="BB99" s="203"/>
      <c r="BC99" s="208"/>
    </row>
    <row r="100" spans="1:55" s="76" customFormat="1">
      <c r="A100" s="169" t="s">
        <v>101</v>
      </c>
      <c r="B100" s="133" t="s">
        <v>7</v>
      </c>
      <c r="C100" s="137"/>
      <c r="D100" s="149"/>
      <c r="E100" s="150"/>
      <c r="F100" s="150"/>
      <c r="G100" s="150"/>
      <c r="H100" s="150"/>
      <c r="I100" s="150"/>
      <c r="J100" s="150"/>
      <c r="K100" s="150"/>
      <c r="L100" s="150"/>
      <c r="M100" s="151"/>
      <c r="N100" s="149"/>
      <c r="O100" s="150"/>
      <c r="P100" s="150"/>
      <c r="Q100" s="150"/>
      <c r="R100" s="150"/>
      <c r="S100" s="150"/>
      <c r="T100" s="150"/>
      <c r="U100" s="150"/>
      <c r="V100" s="150"/>
      <c r="W100" s="151"/>
      <c r="X100" s="152">
        <f>X101-AR101</f>
        <v>-88.119405897438014</v>
      </c>
      <c r="Y100" s="153"/>
      <c r="Z100" s="153">
        <f>Z101-AT101</f>
        <v>-116.51940589743802</v>
      </c>
      <c r="AA100" s="153">
        <f>AA101-AU101</f>
        <v>-116.01940589743802</v>
      </c>
      <c r="AB100" s="153">
        <f>AB101-AV101</f>
        <v>-115.51940589743802</v>
      </c>
      <c r="AC100" s="153">
        <f>AC101-AW101</f>
        <v>-115.01940589743802</v>
      </c>
      <c r="AD100" s="153">
        <f>AD101-AX101</f>
        <v>-114.51940589743802</v>
      </c>
      <c r="AE100" s="153"/>
      <c r="AF100" s="153">
        <f>AF101-AZ101</f>
        <v>-113.51940589743802</v>
      </c>
      <c r="AG100" s="154">
        <f>AG101-BA101</f>
        <v>-113.01940589743802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15"/>
      <c r="AS100" s="117"/>
      <c r="AT100" s="117"/>
      <c r="AU100" s="117"/>
      <c r="AV100" s="117"/>
      <c r="AW100" s="117"/>
      <c r="AX100" s="117"/>
      <c r="AY100" s="117"/>
      <c r="AZ100" s="117"/>
      <c r="BA100" s="118"/>
      <c r="BB100" s="199">
        <f>-123.5</f>
        <v>-123.5</v>
      </c>
      <c r="BC100" s="206" t="s">
        <v>70</v>
      </c>
    </row>
    <row r="101" spans="1:55" s="76" customFormat="1">
      <c r="A101" s="170" t="s">
        <v>102</v>
      </c>
      <c r="B101" s="133" t="s">
        <v>7</v>
      </c>
      <c r="C101" s="137"/>
      <c r="D101" s="149"/>
      <c r="E101" s="150"/>
      <c r="F101" s="150"/>
      <c r="G101" s="150"/>
      <c r="H101" s="150"/>
      <c r="I101" s="150"/>
      <c r="J101" s="150"/>
      <c r="K101" s="150"/>
      <c r="L101" s="150"/>
      <c r="M101" s="151"/>
      <c r="N101" s="149"/>
      <c r="O101" s="150"/>
      <c r="P101" s="150"/>
      <c r="Q101" s="150"/>
      <c r="R101" s="150"/>
      <c r="S101" s="150"/>
      <c r="T101" s="150"/>
      <c r="U101" s="150"/>
      <c r="V101" s="150"/>
      <c r="W101" s="151"/>
      <c r="X101" s="149">
        <f t="shared" ref="X101:AG101" si="38">X81</f>
        <v>-86.589700043360182</v>
      </c>
      <c r="Y101" s="150"/>
      <c r="Z101" s="150">
        <f t="shared" si="38"/>
        <v>-114.98970004336019</v>
      </c>
      <c r="AA101" s="150">
        <f t="shared" si="38"/>
        <v>-114.48970004336019</v>
      </c>
      <c r="AB101" s="150">
        <f t="shared" si="38"/>
        <v>-113.98970004336019</v>
      </c>
      <c r="AC101" s="150">
        <f t="shared" si="38"/>
        <v>-113.48970004336019</v>
      </c>
      <c r="AD101" s="150">
        <f t="shared" si="38"/>
        <v>-112.98970004336019</v>
      </c>
      <c r="AE101" s="150"/>
      <c r="AF101" s="150">
        <f t="shared" si="38"/>
        <v>-111.98970004336019</v>
      </c>
      <c r="AG101" s="151">
        <f t="shared" si="38"/>
        <v>-111.48970004336019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9">
        <f>AR49</f>
        <v>1.5297058540778354</v>
      </c>
      <c r="AS101" s="120"/>
      <c r="AT101" s="120">
        <f>AT49</f>
        <v>1.5297058540778354</v>
      </c>
      <c r="AU101" s="120">
        <f>AU49</f>
        <v>1.5297058540778354</v>
      </c>
      <c r="AV101" s="120">
        <f>AV49</f>
        <v>1.5297058540778354</v>
      </c>
      <c r="AW101" s="120">
        <f>AW49</f>
        <v>1.5297058540778354</v>
      </c>
      <c r="AX101" s="120">
        <f>AX49</f>
        <v>1.5297058540778354</v>
      </c>
      <c r="AY101" s="120"/>
      <c r="AZ101" s="120">
        <f>AZ49</f>
        <v>1.5297058540778354</v>
      </c>
      <c r="BA101" s="121">
        <f>BA49</f>
        <v>1.5297058540778354</v>
      </c>
      <c r="BB101" s="200"/>
      <c r="BC101" s="208"/>
    </row>
    <row r="102" spans="1:55" s="76" customFormat="1">
      <c r="A102" s="169" t="s">
        <v>103</v>
      </c>
      <c r="B102" s="133" t="s">
        <v>7</v>
      </c>
      <c r="C102" s="137"/>
      <c r="D102" s="149"/>
      <c r="E102" s="150"/>
      <c r="F102" s="150"/>
      <c r="G102" s="150"/>
      <c r="H102" s="150"/>
      <c r="I102" s="150"/>
      <c r="J102" s="150"/>
      <c r="K102" s="150"/>
      <c r="L102" s="150"/>
      <c r="M102" s="151"/>
      <c r="N102" s="149"/>
      <c r="O102" s="150"/>
      <c r="P102" s="150"/>
      <c r="Q102" s="150"/>
      <c r="R102" s="150"/>
      <c r="S102" s="150"/>
      <c r="T102" s="150"/>
      <c r="U102" s="150"/>
      <c r="V102" s="150"/>
      <c r="W102" s="151"/>
      <c r="X102" s="149">
        <f>X101+AR101</f>
        <v>-85.059994189282349</v>
      </c>
      <c r="Y102" s="150"/>
      <c r="Z102" s="150">
        <f>Z101+AT101</f>
        <v>-113.45999418928236</v>
      </c>
      <c r="AA102" s="150">
        <f>AA101+AU101</f>
        <v>-112.95999418928236</v>
      </c>
      <c r="AB102" s="150">
        <f>AB101+AV101</f>
        <v>-112.45999418928236</v>
      </c>
      <c r="AC102" s="150">
        <f>AC101+AW101</f>
        <v>-111.95999418928236</v>
      </c>
      <c r="AD102" s="150">
        <f>AD101+AX101</f>
        <v>-111.45999418928236</v>
      </c>
      <c r="AE102" s="150"/>
      <c r="AF102" s="150">
        <f>AF101+AZ101</f>
        <v>-110.45999418928236</v>
      </c>
      <c r="AG102" s="151">
        <f>AG101+BA101</f>
        <v>-109.95999418928236</v>
      </c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15"/>
      <c r="AS102" s="117"/>
      <c r="AT102" s="117"/>
      <c r="AU102" s="117"/>
      <c r="AV102" s="117"/>
      <c r="AW102" s="117"/>
      <c r="AX102" s="117"/>
      <c r="AY102" s="117"/>
      <c r="AZ102" s="117"/>
      <c r="BA102" s="118"/>
      <c r="BB102" s="201"/>
      <c r="BC102" s="208"/>
    </row>
    <row r="103" spans="1:55" s="76" customFormat="1">
      <c r="A103" s="2"/>
      <c r="B103" s="156"/>
      <c r="C103" s="155"/>
      <c r="D103" s="2"/>
      <c r="E103" s="155"/>
      <c r="F103" s="155"/>
      <c r="G103" s="155"/>
      <c r="H103" s="155"/>
      <c r="I103" s="155"/>
      <c r="J103" s="155"/>
      <c r="K103" s="155"/>
      <c r="L103" s="155"/>
      <c r="M103" s="156"/>
      <c r="N103" s="2"/>
      <c r="O103" s="155"/>
      <c r="P103" s="155"/>
      <c r="Q103" s="155"/>
      <c r="R103" s="155"/>
      <c r="S103" s="155"/>
      <c r="T103" s="155"/>
      <c r="U103" s="155"/>
      <c r="V103" s="155"/>
      <c r="W103" s="156"/>
      <c r="X103" s="2"/>
      <c r="Y103" s="155"/>
      <c r="Z103" s="155"/>
      <c r="AA103" s="155"/>
      <c r="AB103" s="155"/>
      <c r="AC103" s="155"/>
      <c r="AD103" s="155"/>
      <c r="AE103" s="155"/>
      <c r="AF103" s="155"/>
      <c r="AG103" s="156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2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208"/>
    </row>
    <row r="104" spans="1:55" s="76" customFormat="1">
      <c r="A104" s="169" t="s">
        <v>47</v>
      </c>
      <c r="B104" s="212" t="s">
        <v>90</v>
      </c>
      <c r="C104" s="137"/>
      <c r="D104" s="152">
        <f>D105-AR105</f>
        <v>-53.072927318345478</v>
      </c>
      <c r="E104" s="153"/>
      <c r="F104" s="153">
        <f>F105-AT105</f>
        <v>-78.90419181703561</v>
      </c>
      <c r="G104" s="153">
        <f>G105-AU105</f>
        <v>-78.40419181703561</v>
      </c>
      <c r="H104" s="153">
        <f>H105-AV105</f>
        <v>-77.90419181703561</v>
      </c>
      <c r="I104" s="153">
        <f>I105-AW105</f>
        <v>-77.40419181703561</v>
      </c>
      <c r="J104" s="153">
        <f>J105-AX105</f>
        <v>-76.904191817035596</v>
      </c>
      <c r="K104" s="153"/>
      <c r="L104" s="153">
        <f>L105-AZ105</f>
        <v>-75.90419181703561</v>
      </c>
      <c r="M104" s="154">
        <f>M105-BA105</f>
        <v>-75.404191817035596</v>
      </c>
      <c r="N104" s="114"/>
      <c r="O104" s="157"/>
      <c r="P104" s="157"/>
      <c r="Q104" s="157"/>
      <c r="R104" s="157"/>
      <c r="S104" s="157"/>
      <c r="T104" s="157"/>
      <c r="U104" s="157"/>
      <c r="V104" s="157"/>
      <c r="W104" s="158"/>
      <c r="X104" s="114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14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199">
        <f>-117.5+10*LOG10(F8*12)</f>
        <v>-86.455128886876054</v>
      </c>
      <c r="BC104" s="206" t="s">
        <v>84</v>
      </c>
    </row>
    <row r="105" spans="1:55" s="76" customFormat="1">
      <c r="A105" s="170" t="s">
        <v>46</v>
      </c>
      <c r="B105" s="212" t="s">
        <v>90</v>
      </c>
      <c r="C105" s="137"/>
      <c r="D105" s="149">
        <f t="shared" ref="D105:M105" si="39">D83</f>
        <v>-51.56336689702735</v>
      </c>
      <c r="E105" s="150"/>
      <c r="F105" s="150">
        <f t="shared" si="39"/>
        <v>-77.401247335176322</v>
      </c>
      <c r="G105" s="150">
        <f t="shared" si="39"/>
        <v>-76.901247335176322</v>
      </c>
      <c r="H105" s="150">
        <f t="shared" si="39"/>
        <v>-76.401247335176322</v>
      </c>
      <c r="I105" s="150">
        <f t="shared" si="39"/>
        <v>-75.901247335176322</v>
      </c>
      <c r="J105" s="150">
        <f t="shared" si="39"/>
        <v>-75.401247335176308</v>
      </c>
      <c r="K105" s="150"/>
      <c r="L105" s="150">
        <f t="shared" si="39"/>
        <v>-74.401247335176322</v>
      </c>
      <c r="M105" s="151">
        <f t="shared" si="39"/>
        <v>-73.901247335176308</v>
      </c>
      <c r="N105" s="114"/>
      <c r="O105" s="157"/>
      <c r="P105" s="157"/>
      <c r="Q105" s="157"/>
      <c r="R105" s="157"/>
      <c r="S105" s="157"/>
      <c r="T105" s="157"/>
      <c r="U105" s="157"/>
      <c r="V105" s="157"/>
      <c r="W105" s="158"/>
      <c r="X105" s="114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9">
        <f>AR53</f>
        <v>1.5095604213181242</v>
      </c>
      <c r="AS105" s="120"/>
      <c r="AT105" s="120">
        <f>AT53</f>
        <v>1.502944481859291</v>
      </c>
      <c r="AU105" s="120">
        <f>AU53</f>
        <v>1.502944481859291</v>
      </c>
      <c r="AV105" s="120">
        <f>AV53</f>
        <v>1.502944481859291</v>
      </c>
      <c r="AW105" s="120">
        <f>AW53</f>
        <v>1.502944481859291</v>
      </c>
      <c r="AX105" s="120">
        <f>AX53</f>
        <v>1.502944481859291</v>
      </c>
      <c r="AY105" s="120"/>
      <c r="AZ105" s="120">
        <f>AZ53</f>
        <v>1.502944481859291</v>
      </c>
      <c r="BA105" s="121">
        <f>BA53</f>
        <v>1.502944481859291</v>
      </c>
      <c r="BB105" s="200"/>
      <c r="BC105" s="208"/>
    </row>
    <row r="106" spans="1:55" s="76" customFormat="1">
      <c r="A106" s="169" t="s">
        <v>83</v>
      </c>
      <c r="B106" s="212" t="s">
        <v>90</v>
      </c>
      <c r="C106" s="137"/>
      <c r="D106" s="152">
        <f>D105+AR105</f>
        <v>-50.053806475709223</v>
      </c>
      <c r="E106" s="153"/>
      <c r="F106" s="153">
        <f>F105+AT105</f>
        <v>-75.898302853317034</v>
      </c>
      <c r="G106" s="153">
        <f>G105+AU105</f>
        <v>-75.398302853317034</v>
      </c>
      <c r="H106" s="153">
        <f>H105+AV105</f>
        <v>-74.898302853317034</v>
      </c>
      <c r="I106" s="153">
        <f>I105+AW105</f>
        <v>-74.398302853317034</v>
      </c>
      <c r="J106" s="153">
        <f>J105+AX105</f>
        <v>-73.89830285331702</v>
      </c>
      <c r="K106" s="153"/>
      <c r="L106" s="153">
        <f>L105+AY105</f>
        <v>-74.401247335176322</v>
      </c>
      <c r="M106" s="154">
        <f>M105+AZ105</f>
        <v>-72.39830285331702</v>
      </c>
      <c r="N106" s="114"/>
      <c r="O106" s="157"/>
      <c r="P106" s="157"/>
      <c r="Q106" s="157"/>
      <c r="R106" s="157"/>
      <c r="S106" s="157"/>
      <c r="T106" s="157"/>
      <c r="U106" s="157"/>
      <c r="V106" s="157"/>
      <c r="W106" s="158"/>
      <c r="X106" s="114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4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199">
        <v>-50</v>
      </c>
      <c r="BC106" s="206" t="s">
        <v>84</v>
      </c>
    </row>
    <row r="107" spans="1:55" s="76" customFormat="1">
      <c r="A107" s="2"/>
      <c r="B107" s="74"/>
      <c r="C107" s="6"/>
      <c r="D107" s="59"/>
      <c r="E107" s="26"/>
      <c r="F107" s="26"/>
      <c r="G107" s="26"/>
      <c r="H107" s="26"/>
      <c r="I107" s="26"/>
      <c r="J107" s="26"/>
      <c r="K107" s="26"/>
      <c r="L107" s="26"/>
      <c r="M107" s="45"/>
      <c r="N107" s="2"/>
      <c r="O107" s="155"/>
      <c r="P107" s="155"/>
      <c r="Q107" s="155"/>
      <c r="R107" s="155"/>
      <c r="S107" s="155"/>
      <c r="T107" s="155"/>
      <c r="U107" s="155"/>
      <c r="V107" s="155"/>
      <c r="W107" s="156"/>
      <c r="X107" s="2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3"/>
      <c r="BC107" s="208"/>
    </row>
    <row r="108" spans="1:55" s="76" customFormat="1">
      <c r="A108" s="169" t="s">
        <v>142</v>
      </c>
      <c r="B108" s="212" t="s">
        <v>7</v>
      </c>
      <c r="C108" s="137"/>
      <c r="D108" s="114"/>
      <c r="E108" s="157"/>
      <c r="F108" s="157"/>
      <c r="G108" s="157"/>
      <c r="H108" s="157"/>
      <c r="I108" s="157"/>
      <c r="J108" s="157"/>
      <c r="K108" s="157"/>
      <c r="L108" s="157"/>
      <c r="M108" s="158"/>
      <c r="N108" s="114"/>
      <c r="O108" s="157"/>
      <c r="P108" s="157"/>
      <c r="Q108" s="157"/>
      <c r="R108" s="157"/>
      <c r="S108" s="157"/>
      <c r="T108" s="157"/>
      <c r="U108" s="157"/>
      <c r="V108" s="157"/>
      <c r="W108" s="158"/>
      <c r="X108" s="153">
        <f>X109-AR109</f>
        <v>-14.989623382539726</v>
      </c>
      <c r="Y108" s="153"/>
      <c r="Z108" s="153">
        <f>Z109-AT109</f>
        <v>-17.578185106379451</v>
      </c>
      <c r="AA108" s="153">
        <f>AA109-AU109</f>
        <v>-17.578185106379451</v>
      </c>
      <c r="AB108" s="153">
        <f>AB109-AV109</f>
        <v>-17.57818510637944</v>
      </c>
      <c r="AC108" s="153">
        <f>AC109-AW109</f>
        <v>-17.578185106379451</v>
      </c>
      <c r="AD108" s="153">
        <f>AD109-AX109</f>
        <v>-17.578185106379458</v>
      </c>
      <c r="AE108" s="153"/>
      <c r="AF108" s="153">
        <f>AF109-AZ109</f>
        <v>-17.578185106379458</v>
      </c>
      <c r="AG108" s="154">
        <f>AG109-BA109</f>
        <v>-17.578185106379443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114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199">
        <v>-43</v>
      </c>
      <c r="BC108" s="206" t="s">
        <v>86</v>
      </c>
    </row>
    <row r="109" spans="1:55" s="76" customFormat="1">
      <c r="A109" s="170" t="s">
        <v>143</v>
      </c>
      <c r="B109" s="212" t="s">
        <v>7</v>
      </c>
      <c r="C109" s="137"/>
      <c r="D109" s="114"/>
      <c r="E109" s="157"/>
      <c r="F109" s="157"/>
      <c r="G109" s="157"/>
      <c r="H109" s="157"/>
      <c r="I109" s="157"/>
      <c r="J109" s="157"/>
      <c r="K109" s="157"/>
      <c r="L109" s="157"/>
      <c r="M109" s="158"/>
      <c r="N109" s="114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>X82</f>
        <v>-14.773274493685143</v>
      </c>
      <c r="Y109" s="150"/>
      <c r="Z109" s="150">
        <f t="shared" ref="Z109:AG109" si="40">Z82</f>
        <v>-17.335394055536188</v>
      </c>
      <c r="AA109" s="150">
        <f t="shared" si="40"/>
        <v>-17.335394055536188</v>
      </c>
      <c r="AB109" s="150">
        <f t="shared" si="40"/>
        <v>-17.335394055536177</v>
      </c>
      <c r="AC109" s="150">
        <f t="shared" si="40"/>
        <v>-17.335394055536188</v>
      </c>
      <c r="AD109" s="150">
        <f t="shared" si="40"/>
        <v>-17.335394055536195</v>
      </c>
      <c r="AE109" s="150"/>
      <c r="AF109" s="150">
        <f t="shared" si="40"/>
        <v>-17.335394055536195</v>
      </c>
      <c r="AG109" s="151">
        <f t="shared" si="40"/>
        <v>-17.335394055536181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119">
        <f>AR57</f>
        <v>0.21634888885458275</v>
      </c>
      <c r="AS109" s="120"/>
      <c r="AT109" s="120">
        <f>AT57</f>
        <v>0.24279105084326363</v>
      </c>
      <c r="AU109" s="120">
        <f>AU57</f>
        <v>0.24279105084326363</v>
      </c>
      <c r="AV109" s="120">
        <f>AV57</f>
        <v>0.24279105084326352</v>
      </c>
      <c r="AW109" s="120">
        <f>AW57</f>
        <v>0.24279105084326366</v>
      </c>
      <c r="AX109" s="120">
        <f>AX57</f>
        <v>0.24279105084326374</v>
      </c>
      <c r="AY109" s="120"/>
      <c r="AZ109" s="120">
        <f>AZ57</f>
        <v>0.24279105084326374</v>
      </c>
      <c r="BA109" s="121">
        <f>BA57</f>
        <v>0.24279105084326358</v>
      </c>
      <c r="BB109" s="205"/>
      <c r="BC109" s="208"/>
    </row>
    <row r="110" spans="1:55" s="76" customFormat="1">
      <c r="A110" s="169" t="s">
        <v>144</v>
      </c>
      <c r="B110" s="212" t="s">
        <v>7</v>
      </c>
      <c r="C110" s="137"/>
      <c r="D110" s="114"/>
      <c r="E110" s="157"/>
      <c r="F110" s="157"/>
      <c r="G110" s="157"/>
      <c r="H110" s="157"/>
      <c r="I110" s="157"/>
      <c r="J110" s="157"/>
      <c r="K110" s="157"/>
      <c r="L110" s="157"/>
      <c r="M110" s="158"/>
      <c r="N110" s="114"/>
      <c r="O110" s="157"/>
      <c r="P110" s="157"/>
      <c r="Q110" s="157"/>
      <c r="R110" s="157"/>
      <c r="S110" s="157"/>
      <c r="T110" s="157"/>
      <c r="U110" s="157"/>
      <c r="V110" s="157"/>
      <c r="W110" s="158"/>
      <c r="X110" s="153">
        <f>X109+AR109</f>
        <v>-14.55692560483056</v>
      </c>
      <c r="Y110" s="153"/>
      <c r="Z110" s="153">
        <f>Z109+AT109</f>
        <v>-17.092603004692926</v>
      </c>
      <c r="AA110" s="153">
        <f>AA109+AU109</f>
        <v>-17.092603004692926</v>
      </c>
      <c r="AB110" s="153">
        <f>AB109+AV109</f>
        <v>-17.092603004692915</v>
      </c>
      <c r="AC110" s="153">
        <f>AC109+AW109</f>
        <v>-17.092603004692926</v>
      </c>
      <c r="AD110" s="153">
        <f>AD109+AX109</f>
        <v>-17.092603004692933</v>
      </c>
      <c r="AE110" s="153"/>
      <c r="AF110" s="153">
        <f>AF109+AZ109</f>
        <v>-17.092603004692933</v>
      </c>
      <c r="AG110" s="154">
        <f>AG109+BA109</f>
        <v>-17.092603004692918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114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199">
        <v>20</v>
      </c>
      <c r="BC110" s="167"/>
    </row>
    <row r="111" spans="1:55" s="76" customFormat="1">
      <c r="A111" s="2"/>
      <c r="B111" s="74"/>
      <c r="C111" s="6"/>
      <c r="D111" s="59"/>
      <c r="E111" s="26"/>
      <c r="F111" s="26"/>
      <c r="G111" s="26"/>
      <c r="H111" s="26"/>
      <c r="I111" s="26"/>
      <c r="J111" s="26"/>
      <c r="K111" s="26"/>
      <c r="L111" s="26"/>
      <c r="M111" s="45"/>
      <c r="N111" s="2"/>
      <c r="O111" s="155"/>
      <c r="P111" s="155"/>
      <c r="Q111" s="155"/>
      <c r="R111" s="155"/>
      <c r="S111" s="155"/>
      <c r="T111" s="155"/>
      <c r="U111" s="155"/>
      <c r="V111" s="155"/>
      <c r="W111" s="156"/>
      <c r="X111" s="2"/>
      <c r="Y111" s="155"/>
      <c r="Z111" s="155"/>
      <c r="AA111" s="155"/>
      <c r="AB111" s="155"/>
      <c r="AC111" s="155"/>
      <c r="AD111" s="155"/>
      <c r="AE111" s="155"/>
      <c r="AF111" s="155"/>
      <c r="AG111" s="156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203"/>
      <c r="BC111" s="208"/>
    </row>
    <row r="112" spans="1:55" s="76" customFormat="1">
      <c r="A112" s="169" t="s">
        <v>145</v>
      </c>
      <c r="B112" s="212" t="s">
        <v>7</v>
      </c>
      <c r="C112" s="137"/>
      <c r="D112" s="114"/>
      <c r="E112" s="157"/>
      <c r="F112" s="157"/>
      <c r="G112" s="157"/>
      <c r="H112" s="157"/>
      <c r="I112" s="157"/>
      <c r="J112" s="157"/>
      <c r="K112" s="157"/>
      <c r="L112" s="157"/>
      <c r="M112" s="158"/>
      <c r="N112" s="114"/>
      <c r="O112" s="157"/>
      <c r="P112" s="157"/>
      <c r="Q112" s="157"/>
      <c r="R112" s="157"/>
      <c r="S112" s="157"/>
      <c r="T112" s="157"/>
      <c r="U112" s="157"/>
      <c r="V112" s="157"/>
      <c r="W112" s="158"/>
      <c r="X112" s="149">
        <f>X113-AR113</f>
        <v>-17.489623382539726</v>
      </c>
      <c r="Y112" s="150"/>
      <c r="Z112" s="150">
        <f>Z113-AT113</f>
        <v>-21.078185106379451</v>
      </c>
      <c r="AA112" s="150">
        <f>AA113-AU113</f>
        <v>-21.078185106379451</v>
      </c>
      <c r="AB112" s="150">
        <f>AB113-AV113</f>
        <v>-21.07818510637944</v>
      </c>
      <c r="AC112" s="150">
        <f>AC113-AW113</f>
        <v>-21.078185106379451</v>
      </c>
      <c r="AD112" s="150">
        <f>AD113-AX113</f>
        <v>-21.078185106379458</v>
      </c>
      <c r="AE112" s="150"/>
      <c r="AF112" s="150">
        <f>AF113-AZ113</f>
        <v>-21.078185106379458</v>
      </c>
      <c r="AG112" s="151">
        <f>AG113-BA113</f>
        <v>-21.078185106379443</v>
      </c>
      <c r="AH112" s="160">
        <f>IF(X112&lt;-43,0,87+2*CEILING(X112,-0.5))</f>
        <v>52</v>
      </c>
      <c r="AI112" s="160"/>
      <c r="AJ112" s="160">
        <f t="shared" ref="AJ112:AQ112" si="41">IF(Z112&lt;-43,0,87+2*CEILING(Z112,-0.5))</f>
        <v>44</v>
      </c>
      <c r="AK112" s="160">
        <f t="shared" si="41"/>
        <v>44</v>
      </c>
      <c r="AL112" s="160">
        <f t="shared" si="41"/>
        <v>44</v>
      </c>
      <c r="AM112" s="160">
        <f t="shared" si="41"/>
        <v>44</v>
      </c>
      <c r="AN112" s="160">
        <f t="shared" si="41"/>
        <v>44</v>
      </c>
      <c r="AO112" s="160">
        <f t="shared" si="41"/>
        <v>87</v>
      </c>
      <c r="AP112" s="160">
        <f t="shared" si="41"/>
        <v>44</v>
      </c>
      <c r="AQ112" s="160">
        <f t="shared" si="41"/>
        <v>44</v>
      </c>
      <c r="AR112" s="114"/>
      <c r="AS112" s="157"/>
      <c r="AT112" s="157"/>
      <c r="AU112" s="157"/>
      <c r="AV112" s="157"/>
      <c r="AW112" s="157"/>
      <c r="AX112" s="157"/>
      <c r="AY112" s="157"/>
      <c r="AZ112" s="157"/>
      <c r="BA112" s="158"/>
      <c r="BB112" s="204"/>
      <c r="BC112" s="167" t="s">
        <v>153</v>
      </c>
    </row>
    <row r="113" spans="1:55" s="76" customFormat="1">
      <c r="A113" s="170" t="s">
        <v>146</v>
      </c>
      <c r="B113" s="212" t="s">
        <v>7</v>
      </c>
      <c r="C113" s="137"/>
      <c r="D113" s="114"/>
      <c r="E113" s="157"/>
      <c r="F113" s="157"/>
      <c r="G113" s="157"/>
      <c r="H113" s="157"/>
      <c r="I113" s="157"/>
      <c r="J113" s="157"/>
      <c r="K113" s="157"/>
      <c r="L113" s="157"/>
      <c r="M113" s="158"/>
      <c r="N113" s="114"/>
      <c r="O113" s="157"/>
      <c r="P113" s="157"/>
      <c r="Q113" s="157"/>
      <c r="R113" s="157"/>
      <c r="S113" s="157"/>
      <c r="T113" s="157"/>
      <c r="U113" s="157"/>
      <c r="V113" s="157"/>
      <c r="W113" s="158"/>
      <c r="X113" s="149">
        <f>X82</f>
        <v>-14.773274493685143</v>
      </c>
      <c r="Y113" s="150"/>
      <c r="Z113" s="150">
        <f t="shared" ref="Z113:AG113" si="42">Z82</f>
        <v>-17.335394055536188</v>
      </c>
      <c r="AA113" s="150">
        <f t="shared" si="42"/>
        <v>-17.335394055536188</v>
      </c>
      <c r="AB113" s="150">
        <f t="shared" si="42"/>
        <v>-17.335394055536177</v>
      </c>
      <c r="AC113" s="150">
        <f t="shared" si="42"/>
        <v>-17.335394055536188</v>
      </c>
      <c r="AD113" s="150">
        <f t="shared" si="42"/>
        <v>-17.335394055536195</v>
      </c>
      <c r="AE113" s="150"/>
      <c r="AF113" s="150">
        <f t="shared" si="42"/>
        <v>-17.335394055536195</v>
      </c>
      <c r="AG113" s="151">
        <f t="shared" si="42"/>
        <v>-17.335394055536181</v>
      </c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19">
        <f>AR61</f>
        <v>2.7163488888545828</v>
      </c>
      <c r="AS113" s="120"/>
      <c r="AT113" s="120">
        <f>AT61</f>
        <v>3.7427910508432638</v>
      </c>
      <c r="AU113" s="120">
        <f>AU61</f>
        <v>3.7427910508432638</v>
      </c>
      <c r="AV113" s="120">
        <f>AV61</f>
        <v>3.7427910508432634</v>
      </c>
      <c r="AW113" s="120">
        <f>AW61</f>
        <v>3.7427910508432638</v>
      </c>
      <c r="AX113" s="120">
        <f>AX61</f>
        <v>3.7427910508432638</v>
      </c>
      <c r="AY113" s="120"/>
      <c r="AZ113" s="120">
        <f>AZ61</f>
        <v>3.7427910508432638</v>
      </c>
      <c r="BA113" s="121">
        <f>BA61</f>
        <v>3.7427910508432634</v>
      </c>
      <c r="BB113" s="205"/>
      <c r="BC113" s="208"/>
    </row>
    <row r="114" spans="1:55" s="76" customFormat="1">
      <c r="A114" s="169" t="s">
        <v>147</v>
      </c>
      <c r="B114" s="212" t="s">
        <v>7</v>
      </c>
      <c r="C114" s="137"/>
      <c r="D114" s="114"/>
      <c r="E114" s="157"/>
      <c r="F114" s="157"/>
      <c r="G114" s="157"/>
      <c r="H114" s="157"/>
      <c r="I114" s="157"/>
      <c r="J114" s="157"/>
      <c r="K114" s="157"/>
      <c r="L114" s="157"/>
      <c r="M114" s="158"/>
      <c r="N114" s="114"/>
      <c r="O114" s="157"/>
      <c r="P114" s="157"/>
      <c r="Q114" s="157"/>
      <c r="R114" s="157"/>
      <c r="S114" s="157"/>
      <c r="T114" s="157"/>
      <c r="U114" s="157"/>
      <c r="V114" s="157"/>
      <c r="W114" s="158"/>
      <c r="X114" s="149">
        <f>X113+AR113</f>
        <v>-12.05692560483056</v>
      </c>
      <c r="Y114" s="150"/>
      <c r="Z114" s="150">
        <f>Z113+AT113</f>
        <v>-13.592603004692924</v>
      </c>
      <c r="AA114" s="150">
        <f>AA113+AU113</f>
        <v>-13.592603004692924</v>
      </c>
      <c r="AB114" s="150">
        <f>AB113+AV113</f>
        <v>-13.592603004692915</v>
      </c>
      <c r="AC114" s="150">
        <f>AC113+AW113</f>
        <v>-13.592603004692924</v>
      </c>
      <c r="AD114" s="150">
        <f>AD113+AX113</f>
        <v>-13.592603004692931</v>
      </c>
      <c r="AE114" s="150"/>
      <c r="AF114" s="150">
        <f>AF113+AZ113</f>
        <v>-13.592603004692931</v>
      </c>
      <c r="AG114" s="151">
        <f>AG113+BA113</f>
        <v>-13.592603004692918</v>
      </c>
      <c r="AH114" s="160">
        <f>IF(X114&lt;-43,0,87+2*CEILING(X114,-0.5))</f>
        <v>62</v>
      </c>
      <c r="AI114" s="160"/>
      <c r="AJ114" s="160">
        <f t="shared" ref="AJ114:AQ114" si="43">IF(Z114&lt;-43,0,87+2*CEILING(Z114,-0.5))</f>
        <v>59</v>
      </c>
      <c r="AK114" s="160">
        <f t="shared" si="43"/>
        <v>59</v>
      </c>
      <c r="AL114" s="160">
        <f t="shared" si="43"/>
        <v>59</v>
      </c>
      <c r="AM114" s="160">
        <f t="shared" si="43"/>
        <v>59</v>
      </c>
      <c r="AN114" s="160">
        <f t="shared" si="43"/>
        <v>59</v>
      </c>
      <c r="AO114" s="160">
        <f t="shared" si="43"/>
        <v>87</v>
      </c>
      <c r="AP114" s="160">
        <f t="shared" si="43"/>
        <v>59</v>
      </c>
      <c r="AQ114" s="160">
        <f t="shared" si="43"/>
        <v>59</v>
      </c>
      <c r="AR114" s="114"/>
      <c r="AS114" s="157"/>
      <c r="AT114" s="157"/>
      <c r="AU114" s="157"/>
      <c r="AV114" s="157"/>
      <c r="AW114" s="157"/>
      <c r="AX114" s="157"/>
      <c r="AY114" s="157"/>
      <c r="AZ114" s="157"/>
      <c r="BA114" s="158"/>
      <c r="BB114" s="204"/>
      <c r="BC114" s="167" t="s">
        <v>153</v>
      </c>
    </row>
    <row r="115" spans="1:55" s="76" customFormat="1">
      <c r="A115" s="2"/>
      <c r="B115" s="74"/>
      <c r="C115" s="6"/>
      <c r="D115" s="2"/>
      <c r="E115" s="155"/>
      <c r="F115" s="155"/>
      <c r="G115" s="155"/>
      <c r="H115" s="155"/>
      <c r="I115" s="155"/>
      <c r="J115" s="155"/>
      <c r="K115" s="155"/>
      <c r="L115" s="155"/>
      <c r="M115" s="156"/>
      <c r="N115" s="2"/>
      <c r="O115" s="155"/>
      <c r="P115" s="155"/>
      <c r="Q115" s="155"/>
      <c r="R115" s="155"/>
      <c r="S115" s="155"/>
      <c r="T115" s="155"/>
      <c r="U115" s="155"/>
      <c r="V115" s="155"/>
      <c r="W115" s="156"/>
      <c r="X115" s="59"/>
      <c r="Y115" s="26"/>
      <c r="Z115" s="26"/>
      <c r="AA115" s="26"/>
      <c r="AB115" s="26"/>
      <c r="AC115" s="26"/>
      <c r="AD115" s="26"/>
      <c r="AE115" s="26"/>
      <c r="AF115" s="26"/>
      <c r="AG115" s="45"/>
      <c r="AH115" t="s">
        <v>150</v>
      </c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2"/>
      <c r="AS115" s="155"/>
      <c r="AT115" s="155"/>
      <c r="AU115" s="155"/>
      <c r="AV115" s="155"/>
      <c r="AW115" s="155"/>
      <c r="AX115" s="155"/>
      <c r="AY115" s="155"/>
      <c r="AZ115" s="155"/>
      <c r="BA115" s="156"/>
      <c r="BB115" s="156"/>
      <c r="BC115" s="159"/>
    </row>
    <row r="116" spans="1:55" ht="14" thickBot="1">
      <c r="A116" s="30" t="s">
        <v>28</v>
      </c>
      <c r="B116" s="58"/>
      <c r="C116" s="31"/>
      <c r="D116" s="30"/>
      <c r="E116" s="31"/>
      <c r="F116" s="31"/>
      <c r="G116" s="31"/>
      <c r="H116" s="31"/>
      <c r="I116" s="31"/>
      <c r="J116" s="31"/>
      <c r="K116" s="31"/>
      <c r="L116" s="31"/>
      <c r="M116" s="58"/>
      <c r="N116" s="55"/>
      <c r="O116" s="29"/>
      <c r="P116" s="29"/>
      <c r="Q116" s="29"/>
      <c r="R116" s="29"/>
      <c r="S116" s="29"/>
      <c r="T116" s="29"/>
      <c r="U116" s="29"/>
      <c r="V116" s="29"/>
      <c r="W116" s="56"/>
      <c r="X116" s="55"/>
      <c r="Y116" s="29"/>
      <c r="Z116" s="29"/>
      <c r="AA116" s="29"/>
      <c r="AB116" s="29"/>
      <c r="AC116" s="29"/>
      <c r="AD116" s="29"/>
      <c r="AE116" s="29"/>
      <c r="AF116" s="69"/>
      <c r="AG116" s="57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55"/>
      <c r="AS116" s="29"/>
      <c r="AT116" s="29"/>
      <c r="AU116" s="29"/>
      <c r="AV116" s="29"/>
      <c r="AW116" s="29"/>
      <c r="AX116" s="29"/>
      <c r="AY116" s="29"/>
      <c r="AZ116" s="29"/>
      <c r="BA116" s="56"/>
      <c r="BB116" s="56"/>
      <c r="BC116" s="18" t="s">
        <v>29</v>
      </c>
    </row>
    <row r="125" spans="1:55">
      <c r="BC125" s="12" t="s">
        <v>49</v>
      </c>
    </row>
  </sheetData>
  <mergeCells count="46">
    <mergeCell ref="D2:M2"/>
    <mergeCell ref="N2:W2"/>
    <mergeCell ref="X2:AG2"/>
    <mergeCell ref="F3:M3"/>
    <mergeCell ref="P3:W3"/>
    <mergeCell ref="Z3:AG3"/>
    <mergeCell ref="D16:M16"/>
    <mergeCell ref="N16:W16"/>
    <mergeCell ref="X16:AG16"/>
    <mergeCell ref="F17:M17"/>
    <mergeCell ref="P17:W17"/>
    <mergeCell ref="Z17:AG17"/>
    <mergeCell ref="D25:M25"/>
    <mergeCell ref="N25:W25"/>
    <mergeCell ref="X25:AG25"/>
    <mergeCell ref="AH25:AQ25"/>
    <mergeCell ref="F26:M26"/>
    <mergeCell ref="P26:W26"/>
    <mergeCell ref="Z26:AG26"/>
    <mergeCell ref="AJ26:AQ26"/>
    <mergeCell ref="F35:M35"/>
    <mergeCell ref="P35:W35"/>
    <mergeCell ref="Z35:AG35"/>
    <mergeCell ref="AJ35:AQ35"/>
    <mergeCell ref="AT35:BA35"/>
    <mergeCell ref="D34:M34"/>
    <mergeCell ref="N34:W34"/>
    <mergeCell ref="X34:AG34"/>
    <mergeCell ref="AH34:AQ34"/>
    <mergeCell ref="AR34:BA34"/>
    <mergeCell ref="D71:M71"/>
    <mergeCell ref="N71:W71"/>
    <mergeCell ref="X71:AG71"/>
    <mergeCell ref="F72:M72"/>
    <mergeCell ref="P72:W72"/>
    <mergeCell ref="Z72:AG72"/>
    <mergeCell ref="F87:M87"/>
    <mergeCell ref="P87:W87"/>
    <mergeCell ref="Z87:AG87"/>
    <mergeCell ref="AJ87:AQ87"/>
    <mergeCell ref="AT87:BA87"/>
    <mergeCell ref="D86:M86"/>
    <mergeCell ref="N86:W86"/>
    <mergeCell ref="X86:AG86"/>
    <mergeCell ref="AH86:AQ86"/>
    <mergeCell ref="AR86:BA86"/>
  </mergeCells>
  <conditionalFormatting sqref="D106 F106:J106 L106:M106">
    <cfRule type="cellIs" dxfId="7" priority="2" stopIfTrue="1" operator="greaterThan">
      <formula>$BB$106</formula>
    </cfRule>
  </conditionalFormatting>
  <conditionalFormatting sqref="D104:J104 L104:M104">
    <cfRule type="cellIs" dxfId="6" priority="1" stopIfTrue="1" operator="lessThan">
      <formula>$BB$104</formula>
    </cfRule>
  </conditionalFormatting>
  <conditionalFormatting sqref="N88:T88 V88:W88">
    <cfRule type="cellIs" dxfId="5" priority="6" stopIfTrue="1" operator="lessThan">
      <formula>$BB$88</formula>
    </cfRule>
  </conditionalFormatting>
  <conditionalFormatting sqref="N96:T96 V96:W96">
    <cfRule type="cellIs" dxfId="4" priority="4" stopIfTrue="1" operator="lessThan">
      <formula>$BB$96</formula>
    </cfRule>
  </conditionalFormatting>
  <conditionalFormatting sqref="X92:AD92 AF92:AG92">
    <cfRule type="cellIs" dxfId="3" priority="5" stopIfTrue="1" operator="lessThan">
      <formula>$BB$92</formula>
    </cfRule>
  </conditionalFormatting>
  <conditionalFormatting sqref="X100:AD100 AF100:AG100">
    <cfRule type="cellIs" dxfId="2" priority="3" stopIfTrue="1" operator="lessThan">
      <formula>$BB$100</formula>
    </cfRule>
  </conditionalFormatting>
  <conditionalFormatting sqref="BC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6.7.11.1-1</vt:lpstr>
      <vt:lpstr>6.7.11.1-3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Xinrong Wang</cp:lastModifiedBy>
  <dcterms:created xsi:type="dcterms:W3CDTF">2009-06-16T09:56:03Z</dcterms:created>
  <dcterms:modified xsi:type="dcterms:W3CDTF">2024-07-26T22:43:00Z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